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2075" windowHeight="12930"/>
  </bookViews>
  <sheets>
    <sheet name="регион" sheetId="1" r:id="rId1"/>
  </sheets>
  <calcPr calcId="145621"/>
</workbook>
</file>

<file path=xl/calcChain.xml><?xml version="1.0" encoding="utf-8"?>
<calcChain xmlns="http://schemas.openxmlformats.org/spreadsheetml/2006/main">
  <c r="K71" i="1" l="1"/>
  <c r="K69" i="1"/>
  <c r="K67" i="1"/>
  <c r="K63" i="1"/>
  <c r="K61" i="1"/>
  <c r="K58" i="1"/>
  <c r="K55" i="1"/>
  <c r="K45" i="1"/>
  <c r="K42" i="1"/>
  <c r="K33" i="1"/>
  <c r="K32" i="1"/>
  <c r="K31" i="1"/>
  <c r="K25" i="1"/>
  <c r="K24" i="1"/>
  <c r="K26" i="1" s="1"/>
  <c r="K23" i="1"/>
  <c r="K16" i="1"/>
  <c r="K18" i="1" s="1"/>
  <c r="K17" i="1"/>
  <c r="K57" i="1"/>
  <c r="K34" i="1" l="1"/>
  <c r="K60" i="1"/>
  <c r="R55" i="1"/>
  <c r="R54" i="1"/>
  <c r="R53" i="1"/>
  <c r="R52" i="1"/>
  <c r="R51" i="1"/>
  <c r="R50" i="1"/>
  <c r="R49" i="1"/>
  <c r="R48" i="1"/>
  <c r="R47" i="1"/>
  <c r="R46" i="1"/>
  <c r="R45" i="1"/>
  <c r="R44" i="1"/>
  <c r="R43" i="1"/>
  <c r="M14" i="1"/>
  <c r="N14" i="1" s="1"/>
  <c r="M12" i="1"/>
  <c r="N12" i="1" s="1"/>
  <c r="L8" i="1"/>
  <c r="M53" i="1" l="1"/>
  <c r="M48" i="1"/>
  <c r="M65" i="1"/>
  <c r="M68" i="1"/>
  <c r="M19" i="1"/>
  <c r="M22" i="1"/>
  <c r="M43" i="1"/>
  <c r="M54" i="1"/>
  <c r="M27" i="1"/>
  <c r="M38" i="1"/>
  <c r="M49" i="1"/>
  <c r="N49" i="1" s="1"/>
  <c r="M52" i="1"/>
  <c r="M13" i="1"/>
  <c r="N13" i="1" s="1"/>
  <c r="M29" i="1"/>
  <c r="M50" i="1"/>
  <c r="M72" i="1"/>
  <c r="M56" i="1"/>
  <c r="M21" i="1"/>
  <c r="M36" i="1"/>
  <c r="M41" i="1"/>
  <c r="M70" i="1"/>
  <c r="M15" i="1"/>
  <c r="N15" i="1" s="1"/>
  <c r="M30" i="1"/>
  <c r="M46" i="1"/>
  <c r="M20" i="1"/>
  <c r="M28" i="1"/>
  <c r="M40" i="1"/>
  <c r="M44" i="1"/>
  <c r="M62" i="1"/>
  <c r="M66" i="1"/>
  <c r="K73" i="1"/>
  <c r="M9" i="1"/>
  <c r="N9" i="1" s="1"/>
  <c r="M10" i="1"/>
  <c r="N10" i="1" s="1"/>
  <c r="L73" i="1"/>
  <c r="M37" i="1"/>
  <c r="U61" i="1" l="1"/>
  <c r="M57" i="1"/>
</calcChain>
</file>

<file path=xl/comments1.xml><?xml version="1.0" encoding="utf-8"?>
<comments xmlns="http://schemas.openxmlformats.org/spreadsheetml/2006/main">
  <authors>
    <author>HP_work</author>
    <author>Иллиев</author>
  </authors>
  <commentList>
    <comment ref="C9" authorId="0">
      <text>
        <r>
          <rPr>
            <b/>
            <sz val="9"/>
            <color indexed="81"/>
            <rFont val="Tahoma"/>
            <family val="2"/>
            <charset val="204"/>
          </rPr>
          <t>HP_work:</t>
        </r>
        <r>
          <rPr>
            <sz val="9"/>
            <color indexed="81"/>
            <rFont val="Tahoma"/>
            <family val="2"/>
            <charset val="204"/>
          </rPr>
          <t xml:space="preserve">
данные следет получить из отчета 1-СП за этот же период</t>
        </r>
      </text>
    </comment>
    <comment ref="K9" authorId="1">
      <text>
        <r>
          <rPr>
            <b/>
            <sz val="8"/>
            <color indexed="81"/>
            <rFont val="Tahoma"/>
            <family val="2"/>
            <charset val="204"/>
          </rPr>
          <t>Иллиев:</t>
        </r>
        <r>
          <rPr>
            <sz val="8"/>
            <color indexed="81"/>
            <rFont val="Tahoma"/>
            <family val="2"/>
            <charset val="204"/>
          </rPr>
          <t xml:space="preserve">
данные следет получить из отчета 1-СП за этот же период</t>
        </r>
      </text>
    </comment>
    <comment ref="L9" authorId="1">
      <text>
        <r>
          <rPr>
            <b/>
            <sz val="8"/>
            <color indexed="81"/>
            <rFont val="Tahoma"/>
            <family val="2"/>
            <charset val="204"/>
          </rPr>
          <t>Иллиев:</t>
        </r>
        <r>
          <rPr>
            <sz val="8"/>
            <color indexed="81"/>
            <rFont val="Tahoma"/>
            <family val="2"/>
            <charset val="204"/>
          </rPr>
          <t xml:space="preserve">
данные следет получить из отчета 1-СП за этот же период</t>
        </r>
      </text>
    </comment>
    <comment ref="C10" authorId="0">
      <text>
        <r>
          <rPr>
            <b/>
            <sz val="9"/>
            <color indexed="81"/>
            <rFont val="Tahoma"/>
            <family val="2"/>
            <charset val="204"/>
          </rPr>
          <t>HP_work:</t>
        </r>
        <r>
          <rPr>
            <sz val="9"/>
            <color indexed="81"/>
            <rFont val="Tahoma"/>
            <family val="2"/>
            <charset val="204"/>
          </rPr>
          <t xml:space="preserve">
данные следет получить из отчета 1-СП за этот же период</t>
        </r>
      </text>
    </comment>
    <comment ref="L10" authorId="1">
      <text>
        <r>
          <rPr>
            <b/>
            <sz val="8"/>
            <color indexed="81"/>
            <rFont val="Tahoma"/>
            <family val="2"/>
            <charset val="204"/>
          </rPr>
          <t>Иллиев:</t>
        </r>
        <r>
          <rPr>
            <sz val="8"/>
            <color indexed="81"/>
            <rFont val="Tahoma"/>
            <family val="2"/>
            <charset val="204"/>
          </rPr>
          <t xml:space="preserve">
данные следет получить из отчета 1-СП за этот же период</t>
        </r>
      </text>
    </comment>
    <comment ref="L56" authorId="1">
      <text>
        <r>
          <rPr>
            <b/>
            <sz val="8"/>
            <color indexed="81"/>
            <rFont val="Tahoma"/>
            <family val="2"/>
            <charset val="204"/>
          </rPr>
          <t>Иллиев:</t>
        </r>
        <r>
          <rPr>
            <sz val="8"/>
            <color indexed="81"/>
            <rFont val="Tahoma"/>
            <family val="2"/>
            <charset val="204"/>
          </rPr>
          <t xml:space="preserve">
данные следует получить в региональном отделении ФСС</t>
        </r>
      </text>
    </comment>
    <comment ref="L62" authorId="1">
      <text>
        <r>
          <rPr>
            <b/>
            <sz val="8"/>
            <color indexed="81"/>
            <rFont val="Tahoma"/>
            <family val="2"/>
            <charset val="204"/>
          </rPr>
          <t>Иллиев:</t>
        </r>
        <r>
          <rPr>
            <sz val="8"/>
            <color indexed="81"/>
            <rFont val="Tahoma"/>
            <family val="2"/>
            <charset val="204"/>
          </rPr>
          <t xml:space="preserve">
данные следует получить в региональном отделении ФСС</t>
        </r>
      </text>
    </comment>
    <comment ref="C65" authorId="1">
      <text>
        <r>
          <rPr>
            <b/>
            <sz val="8"/>
            <color indexed="81"/>
            <rFont val="Tahoma"/>
            <family val="2"/>
            <charset val="204"/>
          </rPr>
          <t>Иллиев:</t>
        </r>
        <r>
          <rPr>
            <sz val="8"/>
            <color indexed="81"/>
            <rFont val="Tahoma"/>
            <family val="2"/>
            <charset val="204"/>
          </rPr>
          <t xml:space="preserve">
1 000 рублей вводится 1
1 500 рублей вводится как 1,5
10 000 рублей вводится 10
10 500 рублей вводится как  10,5
150 500 рублей вводится 150,5
1 000 000 рублей вводится 1 000
1 500 500 рублей вводится как 1 500,5
10 000 000 рублей вводится 10 000
15 555 555 рублей вводится 15 555,555 
100 000 000 рублей вводится 100 000</t>
        </r>
      </text>
    </comment>
    <comment ref="C66" authorId="1">
      <text>
        <r>
          <rPr>
            <b/>
            <sz val="8"/>
            <color indexed="81"/>
            <rFont val="Tahoma"/>
            <family val="2"/>
            <charset val="204"/>
          </rPr>
          <t>Иллиев:</t>
        </r>
        <r>
          <rPr>
            <sz val="8"/>
            <color indexed="81"/>
            <rFont val="Tahoma"/>
            <family val="2"/>
            <charset val="204"/>
          </rPr>
          <t xml:space="preserve">
1 000 рублей вводится 1
1 500 рублей вводится как 1,5
10 000 рублей вводится 10
10 500 рублей вводится как  10,5
150 500 рублей вводится 150,5
1 000 000 рублей вводится 1 000
1 500 500 рублей вводится как 1 500,5
10 000 000 рублей вводится 10 000
15 555 555 рублей вводится 15 555,555 
100 000 000 рублей вводится 100 000</t>
        </r>
      </text>
    </comment>
    <comment ref="C72" authorId="1">
      <text>
        <r>
          <rPr>
            <b/>
            <sz val="8"/>
            <color indexed="81"/>
            <rFont val="Tahoma"/>
            <family val="2"/>
            <charset val="204"/>
          </rPr>
          <t>Иллиев:</t>
        </r>
        <r>
          <rPr>
            <sz val="8"/>
            <color indexed="81"/>
            <rFont val="Tahoma"/>
            <family val="2"/>
            <charset val="204"/>
          </rPr>
          <t xml:space="preserve">
1 000 рублей вводится 1
1 500 рублей вводится как 1,5
10 000 рублей вводится 10
10 500 рублей вводится как  10,5
150 500 рублей вводится 150,5
1 000 000 рублей вводится 1 000
1 500 500 рублей вводится как 1 500,5
10 000 000 рублей вводится 10 000
15 555 555 рублей вводится 15 555,555 
100 000 000 рублей вводится 100 000</t>
        </r>
      </text>
    </comment>
  </commentList>
</comments>
</file>

<file path=xl/sharedStrings.xml><?xml version="1.0" encoding="utf-8"?>
<sst xmlns="http://schemas.openxmlformats.org/spreadsheetml/2006/main" count="207" uniqueCount="169">
  <si>
    <t xml:space="preserve">ОТЧЕТ </t>
  </si>
  <si>
    <t>2017</t>
  </si>
  <si>
    <t>РОССИЯ</t>
  </si>
  <si>
    <t>№ п.п.</t>
  </si>
  <si>
    <t xml:space="preserve">П О К А З А Т Е Л И </t>
  </si>
  <si>
    <r>
      <rPr>
        <b/>
        <u/>
        <sz val="10"/>
        <rFont val="Arial Cyr"/>
        <charset val="204"/>
      </rPr>
      <t>обязательно ставить цифру "0</t>
    </r>
    <r>
      <rPr>
        <sz val="10"/>
        <rFont val="Arial Cyr"/>
        <family val="2"/>
        <charset val="204"/>
      </rPr>
      <t>" (ноль)</t>
    </r>
  </si>
  <si>
    <t>а</t>
  </si>
  <si>
    <t>Количество первичных  организаций Профсоюза</t>
  </si>
  <si>
    <t xml:space="preserve"> - цвет, если произошло уменьшение к прошлому году</t>
  </si>
  <si>
    <t>а1</t>
  </si>
  <si>
    <t>Количество работающих в этих организациях</t>
  </si>
  <si>
    <t xml:space="preserve"> - цвет, если произошло увеличение к прошлому году</t>
  </si>
  <si>
    <t>а2</t>
  </si>
  <si>
    <t>среднее кол-во работающих в организации</t>
  </si>
  <si>
    <t>1</t>
  </si>
  <si>
    <t>Количество технических инспекторов труда Профсоюза (ТИТ)</t>
  </si>
  <si>
    <t>1.1</t>
  </si>
  <si>
    <t xml:space="preserve">проведенных обследований </t>
  </si>
  <si>
    <t>1.2</t>
  </si>
  <si>
    <t>выявленных нарушений</t>
  </si>
  <si>
    <t>1.3</t>
  </si>
  <si>
    <t>здесь и далее применительно к анализу работы ТИТ, ВТИТ, УОТ</t>
  </si>
  <si>
    <t>1.4.1</t>
  </si>
  <si>
    <t>к-т проверок ТИТ*</t>
  </si>
  <si>
    <t>ДВФО</t>
  </si>
  <si>
    <t xml:space="preserve"> - к-т в диапазоне k&gt; 0,75</t>
  </si>
  <si>
    <t>1.4.2</t>
  </si>
  <si>
    <t>к-т представлений ТИТ</t>
  </si>
  <si>
    <t>КФО</t>
  </si>
  <si>
    <t xml:space="preserve"> - к-т в диапазоне 0,5&lt;k&lt; 0,75</t>
  </si>
  <si>
    <t>1.4.3</t>
  </si>
  <si>
    <t>к-т качества ТИТ</t>
  </si>
  <si>
    <t>ПФО</t>
  </si>
  <si>
    <t xml:space="preserve"> - к-т в диапазоне k&lt; 0,5</t>
  </si>
  <si>
    <t>2</t>
  </si>
  <si>
    <t>Количество внештатных технических инспекторов труда (ВТИТ)</t>
  </si>
  <si>
    <t>СЗФО</t>
  </si>
  <si>
    <t>2.1</t>
  </si>
  <si>
    <t>проведенных обследований</t>
  </si>
  <si>
    <t>СКФО</t>
  </si>
  <si>
    <t>2.2</t>
  </si>
  <si>
    <t>СФО</t>
  </si>
  <si>
    <t>*) -здесь и далее</t>
  </si>
  <si>
    <t>к-т проверок ТИТ, ВТИТ, УОТ</t>
  </si>
  <si>
    <t xml:space="preserve"> = выданых представлений / проведенных обследований </t>
  </si>
  <si>
    <t>2.3</t>
  </si>
  <si>
    <t>выданных представлений</t>
  </si>
  <si>
    <t>УФО</t>
  </si>
  <si>
    <t>к-т представлений ТИТ, ВТИТ, УОТ</t>
  </si>
  <si>
    <t xml:space="preserve"> = выявленных нарушений / выданых представлений</t>
  </si>
  <si>
    <t>2.4.1</t>
  </si>
  <si>
    <t>среднее количество проверок на 1 ВТИТ</t>
  </si>
  <si>
    <t>ЦФО</t>
  </si>
  <si>
    <t>к-т качества ТИТ, ВТИТ, УОТ</t>
  </si>
  <si>
    <t xml:space="preserve"> = (к-т проверок ТИТ) х (к-т представлений ТИТ)</t>
  </si>
  <si>
    <t>`</t>
  </si>
  <si>
    <t>2.4.2</t>
  </si>
  <si>
    <t>к-т проверок ВТИТ</t>
  </si>
  <si>
    <t>ЮФО</t>
  </si>
  <si>
    <t>2.4.3</t>
  </si>
  <si>
    <t>к-т представлений ВТИТ</t>
  </si>
  <si>
    <t>2.4.4</t>
  </si>
  <si>
    <t>к-т качества ВТИТ</t>
  </si>
  <si>
    <t>3</t>
  </si>
  <si>
    <t>Количество уполномоченных (доверенных) лиц по охране труда (УОТ)</t>
  </si>
  <si>
    <t>3.1</t>
  </si>
  <si>
    <t>3.2</t>
  </si>
  <si>
    <t>3.3</t>
  </si>
  <si>
    <t>3.4.1</t>
  </si>
  <si>
    <t>среднее количество проверок на 1 УОТ</t>
  </si>
  <si>
    <t>3.4.2</t>
  </si>
  <si>
    <t>к-т проверок УОТ</t>
  </si>
  <si>
    <t>3.4.3</t>
  </si>
  <si>
    <t>к-т представлений УОТ</t>
  </si>
  <si>
    <t>3.4.4</t>
  </si>
  <si>
    <t>к-т качества УОТ</t>
  </si>
  <si>
    <t>4</t>
  </si>
  <si>
    <t>Количество обследований, проведенных  совместно с:</t>
  </si>
  <si>
    <t>4.1</t>
  </si>
  <si>
    <t>госинспекцией труда</t>
  </si>
  <si>
    <t>4.2</t>
  </si>
  <si>
    <t>прокуратурой</t>
  </si>
  <si>
    <t>4.3</t>
  </si>
  <si>
    <t>другими органами государственного надзора</t>
  </si>
  <si>
    <t>5</t>
  </si>
  <si>
    <t>Рассмотрено техническими, внештатными техническими инспекторами труда,  уполномоченными по охране труда  личных обращений, заявлений и жалоб членов профсоюза по вопросам нарушений законодательства по охране труда</t>
  </si>
  <si>
    <t>X</t>
  </si>
  <si>
    <t>5.1</t>
  </si>
  <si>
    <t>обращений, заявлений, жалоб</t>
  </si>
  <si>
    <t>5.1.1</t>
  </si>
  <si>
    <t>из них разрешено в пользу заявителей</t>
  </si>
  <si>
    <t>5.1.1.1</t>
  </si>
  <si>
    <t>из них разрешено в пользу заявителей, %</t>
  </si>
  <si>
    <t>5.2</t>
  </si>
  <si>
    <t>трудовых споров</t>
  </si>
  <si>
    <t>Результаты!</t>
  </si>
  <si>
    <t>BO</t>
  </si>
  <si>
    <t>5.2.1</t>
  </si>
  <si>
    <t>из них разрешено в пользу работников</t>
  </si>
  <si>
    <t>5.2.1.1</t>
  </si>
  <si>
    <t>из них разрешено в пользу работников, %</t>
  </si>
  <si>
    <t>6.1</t>
  </si>
  <si>
    <t xml:space="preserve">Количество несчастных случаев на производстве                                      </t>
  </si>
  <si>
    <t xml:space="preserve">(всего) </t>
  </si>
  <si>
    <t xml:space="preserve">из них: </t>
  </si>
  <si>
    <t>6.1.1</t>
  </si>
  <si>
    <t>групповых</t>
  </si>
  <si>
    <t>6.1.2</t>
  </si>
  <si>
    <t xml:space="preserve">расследовано с участием технического инспектора труда </t>
  </si>
  <si>
    <t>6.2</t>
  </si>
  <si>
    <t xml:space="preserve">Количество пострадавших при несчастных случаях </t>
  </si>
  <si>
    <t>цветовая схема изменяет окраску ячеек в случаях:</t>
  </si>
  <si>
    <t>6.2.1</t>
  </si>
  <si>
    <t xml:space="preserve">с тяжелым исходом </t>
  </si>
  <si>
    <t>6.2.2</t>
  </si>
  <si>
    <t>со смертельным исходом</t>
  </si>
  <si>
    <t>- цвет, если количество смертельных случаев больше 0</t>
  </si>
  <si>
    <t>7</t>
  </si>
  <si>
    <t xml:space="preserve">Количество рабочих, мест на которых проведена СОУТ </t>
  </si>
  <si>
    <t>7.1</t>
  </si>
  <si>
    <r>
      <rPr>
        <i/>
        <sz val="10"/>
        <color theme="4" tint="-0.249977111117893"/>
        <rFont val="Times New Roman Cyr"/>
        <charset val="204"/>
      </rPr>
      <t xml:space="preserve">средняя стоимость проведения СОУТ на 1 место, </t>
    </r>
    <r>
      <rPr>
        <b/>
        <i/>
        <sz val="10"/>
        <color theme="9" tint="-0.249977111117893"/>
        <rFont val="Times New Roman Cyr"/>
        <charset val="204"/>
      </rPr>
      <t xml:space="preserve"> тыс. руб.</t>
    </r>
  </si>
  <si>
    <t xml:space="preserve"> - цвет, если стоимость менее 1,0 тыс.руб или более 5,0 тыс.руб.</t>
  </si>
  <si>
    <t>8</t>
  </si>
  <si>
    <t>Количество организаций, реализовавших право на возврат 20% страховых взносов ФСС</t>
  </si>
  <si>
    <t>8.1</t>
  </si>
  <si>
    <t>доля организаций, реализовавших право на возврат 20% из ФСС, %</t>
  </si>
  <si>
    <t>8.2</t>
  </si>
  <si>
    <r>
      <rPr>
        <i/>
        <sz val="10"/>
        <color theme="4" tint="-0.249977111117893"/>
        <rFont val="Times New Roman Cyr"/>
        <charset val="204"/>
      </rPr>
      <t>средняя сумма возврата из ФСС НА ОДНУ ОРГАНИЗАЦИЮ,</t>
    </r>
    <r>
      <rPr>
        <i/>
        <sz val="10"/>
        <color theme="3" tint="-0.249977111117893"/>
        <rFont val="Times New Roman Cyr"/>
        <charset val="204"/>
      </rPr>
      <t xml:space="preserve">  </t>
    </r>
    <r>
      <rPr>
        <b/>
        <i/>
        <sz val="10"/>
        <color theme="9" tint="-0.249977111117893"/>
        <rFont val="Times New Roman Cyr"/>
        <charset val="204"/>
      </rPr>
      <t>тыс. руб.</t>
    </r>
  </si>
  <si>
    <t xml:space="preserve">Финансирование мероприятий по охране труда   (всего)         </t>
  </si>
  <si>
    <t>9.0.1</t>
  </si>
  <si>
    <r>
      <rPr>
        <i/>
        <sz val="10"/>
        <color theme="4" tint="-0.249977111117893"/>
        <rFont val="Times New Roman Cyr"/>
        <charset val="204"/>
      </rPr>
      <t>средняя сумма ЗАТРАТ на охрану труда НА ОДНУ ОРГАНИЗАЦИЮ,</t>
    </r>
    <r>
      <rPr>
        <i/>
        <sz val="10"/>
        <color theme="3" tint="-0.249977111117893"/>
        <rFont val="Times New Roman Cyr"/>
        <charset val="204"/>
      </rPr>
      <t xml:space="preserve"> </t>
    </r>
    <r>
      <rPr>
        <b/>
        <i/>
        <sz val="10"/>
        <color theme="9" tint="-0.249977111117893"/>
        <rFont val="Times New Roman Cyr"/>
        <charset val="204"/>
      </rPr>
      <t xml:space="preserve"> тыс. руб.</t>
    </r>
  </si>
  <si>
    <t>9.0.2</t>
  </si>
  <si>
    <r>
      <rPr>
        <i/>
        <sz val="10"/>
        <color theme="4" tint="-0.249977111117893"/>
        <rFont val="Times New Roman Cyr"/>
        <charset val="204"/>
      </rPr>
      <t>средняя сумма ЗАТРАТ на охрану труда НА ОДНОГО РАБОТАЮЩЕГО**,</t>
    </r>
    <r>
      <rPr>
        <i/>
        <sz val="10"/>
        <color theme="3" tint="-0.249977111117893"/>
        <rFont val="Times New Roman Cyr"/>
        <charset val="204"/>
      </rPr>
      <t xml:space="preserve">  </t>
    </r>
    <r>
      <rPr>
        <b/>
        <i/>
        <sz val="10"/>
        <color theme="9" tint="-0.249977111117893"/>
        <rFont val="Times New Roman Cyr"/>
        <charset val="204"/>
      </rPr>
      <t>рублей</t>
    </r>
  </si>
  <si>
    <t xml:space="preserve">**) п. 9.0.1 </t>
  </si>
  <si>
    <r>
      <t xml:space="preserve"> -</t>
    </r>
    <r>
      <rPr>
        <b/>
        <sz val="10"/>
        <rFont val="Arial Cyr"/>
        <charset val="204"/>
      </rPr>
      <t>справочно</t>
    </r>
    <r>
      <rPr>
        <sz val="10"/>
        <rFont val="Arial Cyr"/>
        <family val="2"/>
        <charset val="204"/>
      </rPr>
      <t>:  по предварительнным расчетам ЦС Профсоюза, минимальная сумма затрат на охрану труда на одного работающего должна составлять 6964 рубля по состоянию на 2012 год</t>
    </r>
  </si>
  <si>
    <t>9.1</t>
  </si>
  <si>
    <t>в т.ч. за счет возврата 20% страховых взносов из ФСС*** тыс. руб.</t>
  </si>
  <si>
    <t xml:space="preserve"> </t>
  </si>
  <si>
    <t>на одного работающего должна составлять 6964 рубля по состоянию на 2012 год</t>
  </si>
  <si>
    <t>9.1.1</t>
  </si>
  <si>
    <t>доля возвратных средств в общем финансировании,  %</t>
  </si>
  <si>
    <t xml:space="preserve">***) п. 9.1 </t>
  </si>
  <si>
    <t xml:space="preserve"> - в т.ч. за счет возврата 20% страховых взносов из ФСС**</t>
  </si>
  <si>
    <t xml:space="preserve">не входит в автосумму по п. 9 </t>
  </si>
  <si>
    <t>9.2</t>
  </si>
  <si>
    <t>Израсходовано средств на:</t>
  </si>
  <si>
    <t>9.2.1</t>
  </si>
  <si>
    <t xml:space="preserve">проведение  СОУТ;                тыс. руб.                                </t>
  </si>
  <si>
    <t>9.2.2</t>
  </si>
  <si>
    <r>
      <t xml:space="preserve">приобретение спецодежды, спецобуви и др. СИЗ,    </t>
    </r>
    <r>
      <rPr>
        <b/>
        <sz val="11"/>
        <rFont val="Calibri"/>
        <family val="2"/>
        <charset val="204"/>
      </rPr>
      <t>тыс. руб.</t>
    </r>
  </si>
  <si>
    <t>9.2.2.1</t>
  </si>
  <si>
    <r>
      <rPr>
        <i/>
        <sz val="10"/>
        <color theme="4" tint="-0.249977111117893"/>
        <rFont val="Times New Roman Cyr"/>
        <charset val="204"/>
      </rPr>
      <t>средние затраты СИЗ на 1 работающего,</t>
    </r>
    <r>
      <rPr>
        <i/>
        <sz val="10"/>
        <color theme="3" tint="-0.249977111117893"/>
        <rFont val="Times New Roman Cyr"/>
        <charset val="204"/>
      </rPr>
      <t xml:space="preserve">  </t>
    </r>
    <r>
      <rPr>
        <b/>
        <i/>
        <sz val="10"/>
        <color theme="9" tint="-0.249977111117893"/>
        <rFont val="Times New Roman Cyr"/>
        <charset val="204"/>
      </rPr>
      <t>рублей</t>
    </r>
  </si>
  <si>
    <t>9.2.3</t>
  </si>
  <si>
    <t xml:space="preserve">проведение медосмотров,        тыс. руб.                                                                                  </t>
  </si>
  <si>
    <t>9.2.3.1</t>
  </si>
  <si>
    <r>
      <rPr>
        <i/>
        <sz val="10"/>
        <color theme="4" tint="-0.249977111117893"/>
        <rFont val="Times New Roman Cyr"/>
        <charset val="204"/>
      </rPr>
      <t>средние затраты МЕДОСМОТРЫ на 1 работающего,</t>
    </r>
    <r>
      <rPr>
        <i/>
        <sz val="10"/>
        <color theme="3" tint="-0.249977111117893"/>
        <rFont val="Times New Roman Cyr"/>
        <charset val="204"/>
      </rPr>
      <t xml:space="preserve"> </t>
    </r>
    <r>
      <rPr>
        <b/>
        <i/>
        <sz val="10"/>
        <color theme="9" tint="-0.249977111117893"/>
        <rFont val="Times New Roman Cyr"/>
        <charset val="204"/>
      </rPr>
      <t>рублей</t>
    </r>
  </si>
  <si>
    <t>9.2.4</t>
  </si>
  <si>
    <t xml:space="preserve">проведение обучения по охране труда         тыс. руб.                                     </t>
  </si>
  <si>
    <t>9.2.4.1</t>
  </si>
  <si>
    <r>
      <rPr>
        <i/>
        <sz val="10"/>
        <color theme="4" tint="-0.249977111117893"/>
        <rFont val="Times New Roman Cyr"/>
        <charset val="204"/>
      </rPr>
      <t>средние затраты ОБУЧЕНИЕ на 1 работающего,</t>
    </r>
    <r>
      <rPr>
        <i/>
        <sz val="10"/>
        <color theme="3" tint="-0.249977111117893"/>
        <rFont val="Times New Roman Cyr"/>
        <charset val="204"/>
      </rPr>
      <t xml:space="preserve">  </t>
    </r>
    <r>
      <rPr>
        <b/>
        <i/>
        <sz val="10"/>
        <color theme="9" tint="-0.249977111117893"/>
        <rFont val="Times New Roman Cyr"/>
        <charset val="204"/>
      </rPr>
      <t>рублей</t>
    </r>
  </si>
  <si>
    <t>9.2.5</t>
  </si>
  <si>
    <t>другие мероприятия   тыс. руб.</t>
  </si>
  <si>
    <t>9.2.5.1</t>
  </si>
  <si>
    <r>
      <rPr>
        <i/>
        <sz val="10"/>
        <color theme="4" tint="-0.249977111117893"/>
        <rFont val="Times New Roman Cyr"/>
        <charset val="204"/>
      </rPr>
      <t xml:space="preserve">средние затраты ДРУГИЕ на 1 работающего, </t>
    </r>
    <r>
      <rPr>
        <i/>
        <sz val="10"/>
        <color theme="3" tint="-0.249977111117893"/>
        <rFont val="Times New Roman Cyr"/>
        <charset val="204"/>
      </rPr>
      <t xml:space="preserve"> </t>
    </r>
    <r>
      <rPr>
        <b/>
        <i/>
        <sz val="10"/>
        <color theme="9" tint="-0.249977111117893"/>
        <rFont val="Times New Roman Cyr"/>
        <charset val="204"/>
      </rPr>
      <t>рублей</t>
    </r>
  </si>
  <si>
    <t xml:space="preserve">к постановлению Исполкома </t>
  </si>
  <si>
    <t xml:space="preserve">         о работе региональных, межрегиональных организаций Профсоюза </t>
  </si>
  <si>
    <t xml:space="preserve">                    по охране труда  за 2017 год</t>
  </si>
  <si>
    <t>Приложение № 2</t>
  </si>
  <si>
    <t>Профсоюза от 28 марта 2018 г. № 12-4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</si>
</sst>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7" x14ac:knownFonts="1">
    <font>
      <sz val="11"/>
      <color theme="1"/>
      <name val="Calibri"/>
      <family val="2"/>
      <charset val="204"/>
      <scheme val="minor"/>
    </font>
    <font>
      <sz val="11"/>
      <color theme="1"/>
      <name val="Calibri"/>
      <family val="2"/>
      <charset val="204"/>
      <scheme val="minor"/>
    </font>
    <font>
      <sz val="10"/>
      <name val="Arial Cyr"/>
      <family val="2"/>
      <charset val="204"/>
    </font>
    <font>
      <sz val="10"/>
      <name val="Times New Roman"/>
      <family val="1"/>
      <charset val="204"/>
    </font>
    <font>
      <sz val="8"/>
      <color indexed="10"/>
      <name val="Arial Cyr"/>
      <family val="2"/>
      <charset val="204"/>
    </font>
    <font>
      <b/>
      <sz val="12"/>
      <color indexed="18"/>
      <name val="Times New Roman"/>
      <family val="1"/>
      <charset val="204"/>
    </font>
    <font>
      <sz val="10"/>
      <name val="Times New Roman Cyr"/>
      <family val="1"/>
      <charset val="204"/>
    </font>
    <font>
      <b/>
      <sz val="10"/>
      <name val="Times New Roman Cyr"/>
      <family val="1"/>
      <charset val="204"/>
    </font>
    <font>
      <b/>
      <sz val="10"/>
      <name val="Arial Cyr"/>
      <charset val="204"/>
    </font>
    <font>
      <b/>
      <sz val="10"/>
      <name val="Times New Roman"/>
      <family val="1"/>
      <charset val="204"/>
    </font>
    <font>
      <sz val="10"/>
      <name val="Arial Cyr"/>
      <charset val="204"/>
    </font>
    <font>
      <b/>
      <u/>
      <sz val="10"/>
      <name val="Arial Cyr"/>
      <charset val="204"/>
    </font>
    <font>
      <i/>
      <sz val="10"/>
      <color theme="4" tint="-0.249977111117893"/>
      <name val="Times New Roman Cyr"/>
      <charset val="204"/>
    </font>
    <font>
      <sz val="10"/>
      <color theme="4" tint="-0.249977111117893"/>
      <name val="Calibri"/>
      <family val="2"/>
      <charset val="204"/>
      <scheme val="minor"/>
    </font>
    <font>
      <b/>
      <sz val="11"/>
      <name val="Times New Roman Cyr"/>
      <family val="1"/>
      <charset val="204"/>
    </font>
    <font>
      <sz val="11"/>
      <name val="Calibri"/>
      <family val="2"/>
      <charset val="204"/>
      <scheme val="minor"/>
    </font>
    <font>
      <i/>
      <sz val="10"/>
      <color theme="4" tint="-0.249977111117893"/>
      <name val="Calibri"/>
      <family val="2"/>
      <charset val="204"/>
      <scheme val="minor"/>
    </font>
    <font>
      <i/>
      <sz val="9"/>
      <color theme="4" tint="-0.499984740745262"/>
      <name val="Times New Roman Cyr"/>
      <charset val="204"/>
    </font>
    <font>
      <b/>
      <sz val="10.5"/>
      <name val="Times New Roman Cyr"/>
      <family val="1"/>
      <charset val="204"/>
    </font>
    <font>
      <b/>
      <sz val="11"/>
      <name val="Times New Roman Cyr"/>
      <charset val="204"/>
    </font>
    <font>
      <b/>
      <sz val="10"/>
      <name val="Times New Roman Cyr"/>
      <charset val="204"/>
    </font>
    <font>
      <sz val="10"/>
      <name val="Times New Roman Cyr"/>
      <charset val="204"/>
    </font>
    <font>
      <i/>
      <sz val="10"/>
      <color theme="3" tint="-0.249977111117893"/>
      <name val="Times New Roman Cyr"/>
      <charset val="204"/>
    </font>
    <font>
      <b/>
      <i/>
      <sz val="10"/>
      <color theme="9" tint="-0.249977111117893"/>
      <name val="Times New Roman Cyr"/>
      <charset val="204"/>
    </font>
    <font>
      <b/>
      <sz val="9"/>
      <name val="Times New Roman Cyr"/>
      <charset val="204"/>
    </font>
    <font>
      <i/>
      <sz val="9"/>
      <color theme="4" tint="-0.249977111117893"/>
      <name val="Arial Cyr"/>
      <charset val="204"/>
    </font>
    <font>
      <b/>
      <sz val="10"/>
      <color theme="9" tint="-0.249977111117893"/>
      <name val="Calibri"/>
      <family val="2"/>
      <charset val="204"/>
      <scheme val="minor"/>
    </font>
    <font>
      <sz val="9"/>
      <name val="Times New Roman Cyr"/>
      <charset val="204"/>
    </font>
    <font>
      <i/>
      <sz val="10"/>
      <color theme="4" tint="-0.249977111117893"/>
      <name val="Arial Cyr"/>
      <charset val="204"/>
    </font>
    <font>
      <sz val="10"/>
      <color theme="4" tint="-0.249977111117893"/>
      <name val="Times New Roman Cyr"/>
      <family val="1"/>
      <charset val="204"/>
    </font>
    <font>
      <b/>
      <sz val="11"/>
      <name val="Calibri"/>
      <family val="2"/>
      <charset val="204"/>
    </font>
    <font>
      <i/>
      <sz val="10"/>
      <name val="Times New Roman"/>
      <family val="1"/>
      <charset val="204"/>
    </font>
    <font>
      <i/>
      <sz val="11"/>
      <name val="Times New Roman"/>
      <family val="1"/>
      <charset val="204"/>
    </font>
    <font>
      <i/>
      <sz val="8"/>
      <name val="Times New Roman Cyr"/>
      <family val="1"/>
      <charset val="204"/>
    </font>
    <font>
      <sz val="10"/>
      <name val="Times New Roman"/>
      <family val="1"/>
      <charset val="1"/>
    </font>
    <font>
      <b/>
      <sz val="9"/>
      <color indexed="81"/>
      <name val="Tahoma"/>
      <family val="2"/>
      <charset val="204"/>
    </font>
    <font>
      <sz val="9"/>
      <color indexed="81"/>
      <name val="Tahoma"/>
      <family val="2"/>
      <charset val="204"/>
    </font>
    <font>
      <b/>
      <sz val="8"/>
      <color indexed="81"/>
      <name val="Tahoma"/>
      <family val="2"/>
      <charset val="204"/>
    </font>
    <font>
      <sz val="8"/>
      <color indexed="81"/>
      <name val="Tahoma"/>
      <family val="2"/>
      <charset val="204"/>
    </font>
    <font>
      <sz val="10"/>
      <color indexed="18"/>
      <name val="Times New Roman Cyr"/>
      <family val="1"/>
      <charset val="204"/>
    </font>
    <font>
      <i/>
      <sz val="10"/>
      <name val="Times New Roman Cyr"/>
      <charset val="204"/>
    </font>
    <font>
      <sz val="10"/>
      <name val="Calibri"/>
      <family val="2"/>
      <charset val="204"/>
      <scheme val="minor"/>
    </font>
    <font>
      <sz val="11"/>
      <name val="Arial Cyr"/>
      <family val="2"/>
      <charset val="204"/>
    </font>
    <font>
      <sz val="11"/>
      <name val="Times New Roman Cyr"/>
      <family val="1"/>
      <charset val="204"/>
    </font>
    <font>
      <sz val="11"/>
      <name val="Times New Roman"/>
      <family val="1"/>
      <charset val="204"/>
    </font>
    <font>
      <b/>
      <sz val="12"/>
      <name val="Times New Roman Cyr"/>
      <family val="1"/>
      <charset val="204"/>
    </font>
    <font>
      <b/>
      <sz val="12"/>
      <name val="Times New Roman"/>
      <family val="1"/>
      <charset val="204"/>
    </font>
  </fonts>
  <fills count="6">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bgColor theme="4" tint="0.79998168889431442"/>
      </patternFill>
    </fill>
  </fills>
  <borders count="62">
    <border>
      <left/>
      <right/>
      <top/>
      <bottom/>
      <diagonal/>
    </border>
    <border>
      <left/>
      <right/>
      <top/>
      <bottom style="thin">
        <color indexed="64"/>
      </bottom>
      <diagonal/>
    </border>
    <border>
      <left style="thin">
        <color indexed="64"/>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style="thin">
        <color indexed="8"/>
      </top>
      <bottom style="thin">
        <color indexed="64"/>
      </bottom>
      <diagonal/>
    </border>
    <border>
      <left/>
      <right/>
      <top style="thin">
        <color indexed="8"/>
      </top>
      <bottom style="thin">
        <color indexed="64"/>
      </bottom>
      <diagonal/>
    </border>
    <border>
      <left/>
      <right style="medium">
        <color indexed="64"/>
      </right>
      <top style="thin">
        <color indexed="8"/>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style="medium">
        <color indexed="64"/>
      </right>
      <top/>
      <bottom style="thin">
        <color indexed="8"/>
      </bottom>
      <diagonal/>
    </border>
    <border>
      <left/>
      <right style="medium">
        <color indexed="64"/>
      </right>
      <top/>
      <bottom style="thin">
        <color indexed="8"/>
      </bottom>
      <diagonal/>
    </border>
    <border>
      <left style="medium">
        <color indexed="64"/>
      </left>
      <right style="medium">
        <color indexed="64"/>
      </right>
      <top style="thin">
        <color theme="4" tint="0.39997558519241921"/>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theme="4" tint="0.39997558519241921"/>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theme="4" tint="0.39997558519241921"/>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bottom style="medium">
        <color indexed="64"/>
      </bottom>
      <diagonal/>
    </border>
  </borders>
  <cellStyleXfs count="3">
    <xf numFmtId="0" fontId="0" fillId="0" borderId="0"/>
    <xf numFmtId="9" fontId="1" fillId="0" borderId="0" applyFont="0" applyFill="0" applyBorder="0" applyAlignment="0" applyProtection="0"/>
    <xf numFmtId="0" fontId="2" fillId="0" borderId="0"/>
  </cellStyleXfs>
  <cellXfs count="231">
    <xf numFmtId="0" fontId="0" fillId="0" borderId="0" xfId="0"/>
    <xf numFmtId="0" fontId="2" fillId="0" borderId="0" xfId="2" applyAlignment="1">
      <alignment horizontal="center"/>
    </xf>
    <xf numFmtId="0" fontId="2" fillId="0" borderId="0" xfId="2"/>
    <xf numFmtId="0" fontId="3" fillId="0" borderId="0" xfId="2" applyNumberFormat="1" applyFont="1" applyFill="1" applyBorder="1" applyAlignment="1" applyProtection="1">
      <alignment horizontal="center" vertical="top"/>
    </xf>
    <xf numFmtId="0" fontId="4" fillId="0" borderId="0" xfId="2" applyFont="1" applyBorder="1" applyAlignment="1" applyProtection="1">
      <alignment horizontal="left" vertical="center"/>
    </xf>
    <xf numFmtId="0" fontId="3" fillId="0" borderId="0" xfId="2" applyNumberFormat="1" applyFont="1" applyFill="1" applyBorder="1" applyAlignment="1" applyProtection="1">
      <alignment horizontal="left" vertical="center"/>
    </xf>
    <xf numFmtId="0" fontId="3" fillId="0" borderId="0" xfId="2" applyNumberFormat="1" applyFont="1" applyFill="1" applyBorder="1" applyAlignment="1" applyProtection="1">
      <alignment horizontal="right" vertical="center"/>
    </xf>
    <xf numFmtId="0" fontId="2" fillId="0" borderId="2" xfId="2" applyBorder="1"/>
    <xf numFmtId="0" fontId="9" fillId="0" borderId="6" xfId="2" applyNumberFormat="1" applyFont="1" applyFill="1" applyBorder="1" applyAlignment="1" applyProtection="1">
      <alignment horizontal="center" vertical="center"/>
    </xf>
    <xf numFmtId="0" fontId="9" fillId="0" borderId="4" xfId="2" applyNumberFormat="1" applyFont="1" applyFill="1" applyBorder="1" applyAlignment="1" applyProtection="1">
      <alignment vertical="center"/>
    </xf>
    <xf numFmtId="0" fontId="9" fillId="0" borderId="7" xfId="2" applyNumberFormat="1" applyFont="1" applyFill="1" applyBorder="1" applyAlignment="1" applyProtection="1">
      <alignment vertical="center"/>
    </xf>
    <xf numFmtId="0" fontId="9" fillId="0" borderId="5" xfId="2" applyNumberFormat="1" applyFont="1" applyFill="1" applyBorder="1" applyAlignment="1" applyProtection="1">
      <alignment vertical="center"/>
    </xf>
    <xf numFmtId="49" fontId="9" fillId="0" borderId="6" xfId="2" applyNumberFormat="1" applyFont="1" applyFill="1" applyBorder="1" applyAlignment="1" applyProtection="1">
      <alignment horizontal="center" vertical="center" wrapText="1"/>
    </xf>
    <xf numFmtId="0" fontId="10" fillId="0" borderId="0" xfId="2" applyFont="1"/>
    <xf numFmtId="49" fontId="2" fillId="0" borderId="6" xfId="2" applyNumberFormat="1" applyBorder="1" applyAlignment="1">
      <alignment horizontal="center" vertical="center"/>
    </xf>
    <xf numFmtId="0" fontId="7" fillId="0" borderId="4" xfId="2" applyNumberFormat="1" applyFont="1" applyFill="1" applyBorder="1" applyAlignment="1" applyProtection="1">
      <alignment vertical="center"/>
    </xf>
    <xf numFmtId="0" fontId="7" fillId="0" borderId="7" xfId="2" applyNumberFormat="1" applyFont="1" applyFill="1" applyBorder="1" applyAlignment="1" applyProtection="1">
      <alignment vertical="center"/>
    </xf>
    <xf numFmtId="0" fontId="7" fillId="0" borderId="5" xfId="2" applyNumberFormat="1" applyFont="1" applyFill="1" applyBorder="1" applyAlignment="1" applyProtection="1">
      <alignment vertical="center"/>
    </xf>
    <xf numFmtId="0" fontId="0" fillId="2" borderId="2" xfId="0" applyFill="1" applyBorder="1"/>
    <xf numFmtId="0" fontId="2" fillId="0" borderId="0" xfId="2" applyBorder="1"/>
    <xf numFmtId="49" fontId="2" fillId="0" borderId="9" xfId="2" applyNumberFormat="1" applyBorder="1" applyAlignment="1">
      <alignment horizontal="center" vertical="center"/>
    </xf>
    <xf numFmtId="0" fontId="0" fillId="3" borderId="2" xfId="0" applyFill="1" applyBorder="1"/>
    <xf numFmtId="49" fontId="2" fillId="0" borderId="11" xfId="2" applyNumberFormat="1" applyBorder="1" applyAlignment="1">
      <alignment horizontal="center" vertical="center"/>
    </xf>
    <xf numFmtId="0" fontId="7" fillId="0" borderId="12" xfId="2" applyNumberFormat="1" applyFont="1" applyFill="1" applyBorder="1" applyAlignment="1" applyProtection="1">
      <alignment horizontal="right" vertical="center"/>
    </xf>
    <xf numFmtId="3" fontId="6" fillId="0" borderId="8" xfId="2" applyNumberFormat="1" applyFont="1" applyFill="1" applyBorder="1" applyAlignment="1" applyProtection="1">
      <alignment horizontal="center" vertical="center"/>
      <protection locked="0"/>
    </xf>
    <xf numFmtId="3" fontId="6" fillId="0" borderId="13" xfId="2" applyNumberFormat="1" applyFont="1" applyFill="1" applyBorder="1" applyAlignment="1" applyProtection="1">
      <alignment horizontal="center" vertical="center"/>
      <protection locked="0"/>
    </xf>
    <xf numFmtId="0" fontId="2" fillId="0" borderId="2" xfId="2" applyBorder="1" applyProtection="1"/>
    <xf numFmtId="49" fontId="7" fillId="4" borderId="8" xfId="2" applyNumberFormat="1" applyFont="1" applyFill="1" applyBorder="1" applyAlignment="1" applyProtection="1">
      <alignment horizontal="center" vertical="center"/>
    </xf>
    <xf numFmtId="0" fontId="14" fillId="0" borderId="14" xfId="2" applyNumberFormat="1" applyFont="1" applyFill="1" applyBorder="1" applyAlignment="1" applyProtection="1">
      <alignment vertical="center"/>
    </xf>
    <xf numFmtId="0" fontId="14" fillId="0" borderId="15" xfId="2" applyNumberFormat="1" applyFont="1" applyFill="1" applyBorder="1" applyAlignment="1" applyProtection="1">
      <alignment vertical="center"/>
    </xf>
    <xf numFmtId="0" fontId="14" fillId="0" borderId="13" xfId="2" applyNumberFormat="1" applyFont="1" applyFill="1" applyBorder="1" applyAlignment="1" applyProtection="1">
      <alignment vertical="center"/>
    </xf>
    <xf numFmtId="3" fontId="6" fillId="0" borderId="16" xfId="2" applyNumberFormat="1" applyFont="1" applyFill="1" applyBorder="1" applyAlignment="1" applyProtection="1">
      <alignment horizontal="center" vertical="center"/>
      <protection locked="0"/>
    </xf>
    <xf numFmtId="3" fontId="6" fillId="0" borderId="17" xfId="2" applyNumberFormat="1" applyFont="1" applyFill="1" applyBorder="1" applyAlignment="1" applyProtection="1">
      <alignment horizontal="center" vertical="center"/>
      <protection locked="0"/>
    </xf>
    <xf numFmtId="49" fontId="6" fillId="4" borderId="16" xfId="2" applyNumberFormat="1" applyFont="1" applyFill="1" applyBorder="1" applyAlignment="1" applyProtection="1">
      <alignment horizontal="center" vertical="center"/>
    </xf>
    <xf numFmtId="0" fontId="15" fillId="0" borderId="18" xfId="2" applyNumberFormat="1" applyFont="1" applyFill="1" applyBorder="1" applyAlignment="1" applyProtection="1">
      <alignment vertical="center"/>
    </xf>
    <xf numFmtId="0" fontId="15" fillId="0" borderId="19" xfId="2" applyNumberFormat="1" applyFont="1" applyFill="1" applyBorder="1" applyAlignment="1" applyProtection="1">
      <alignment vertical="center"/>
    </xf>
    <xf numFmtId="0" fontId="15" fillId="0" borderId="17" xfId="2" applyNumberFormat="1" applyFont="1" applyFill="1" applyBorder="1" applyAlignment="1" applyProtection="1">
      <alignment vertical="center"/>
    </xf>
    <xf numFmtId="0" fontId="8" fillId="0" borderId="2" xfId="2" applyFont="1" applyBorder="1" applyProtection="1"/>
    <xf numFmtId="49" fontId="6" fillId="0" borderId="16" xfId="2" applyNumberFormat="1" applyFont="1" applyFill="1" applyBorder="1" applyAlignment="1" applyProtection="1">
      <alignment horizontal="center" vertical="center"/>
    </xf>
    <xf numFmtId="0" fontId="15" fillId="0" borderId="0" xfId="2" applyNumberFormat="1" applyFont="1" applyFill="1" applyBorder="1" applyAlignment="1" applyProtection="1">
      <alignment horizontal="right" vertical="center" indent="1"/>
    </xf>
    <xf numFmtId="0" fontId="15" fillId="0" borderId="1" xfId="2" applyNumberFormat="1" applyFont="1" applyFill="1" applyBorder="1" applyAlignment="1" applyProtection="1">
      <alignment vertical="center"/>
    </xf>
    <xf numFmtId="0" fontId="16" fillId="0" borderId="20" xfId="2" applyNumberFormat="1" applyFont="1" applyFill="1" applyBorder="1" applyAlignment="1" applyProtection="1">
      <alignment horizontal="right" vertical="center"/>
    </xf>
    <xf numFmtId="4" fontId="13" fillId="0" borderId="21" xfId="2" applyNumberFormat="1" applyFont="1" applyFill="1" applyBorder="1" applyAlignment="1" applyProtection="1">
      <alignment vertical="center"/>
    </xf>
    <xf numFmtId="4" fontId="13" fillId="0" borderId="20" xfId="2" applyNumberFormat="1" applyFont="1" applyFill="1" applyBorder="1" applyAlignment="1" applyProtection="1">
      <alignment vertical="center"/>
    </xf>
    <xf numFmtId="4" fontId="13" fillId="0" borderId="2" xfId="2" applyNumberFormat="1" applyFont="1" applyFill="1" applyBorder="1" applyAlignment="1" applyProtection="1">
      <alignment vertical="center"/>
    </xf>
    <xf numFmtId="0" fontId="16" fillId="0" borderId="17" xfId="2" applyNumberFormat="1" applyFont="1" applyFill="1" applyBorder="1" applyAlignment="1" applyProtection="1">
      <alignment horizontal="right" vertical="center"/>
    </xf>
    <xf numFmtId="4" fontId="13" fillId="0" borderId="16" xfId="2" applyNumberFormat="1" applyFont="1" applyFill="1" applyBorder="1" applyAlignment="1" applyProtection="1">
      <alignment vertical="center"/>
    </xf>
    <xf numFmtId="4" fontId="13" fillId="0" borderId="17" xfId="2" applyNumberFormat="1" applyFont="1" applyFill="1" applyBorder="1" applyAlignment="1" applyProtection="1">
      <alignment vertical="center"/>
    </xf>
    <xf numFmtId="49" fontId="6" fillId="0" borderId="22" xfId="2" applyNumberFormat="1" applyFont="1" applyFill="1" applyBorder="1" applyAlignment="1" applyProtection="1">
      <alignment horizontal="center" vertical="center"/>
    </xf>
    <xf numFmtId="0" fontId="2" fillId="0" borderId="3" xfId="2" applyBorder="1" applyAlignment="1"/>
    <xf numFmtId="0" fontId="16" fillId="0" borderId="23" xfId="2" applyNumberFormat="1" applyFont="1" applyFill="1" applyBorder="1" applyAlignment="1" applyProtection="1">
      <alignment horizontal="right" vertical="center"/>
    </xf>
    <xf numFmtId="49" fontId="7" fillId="0" borderId="8" xfId="2" applyNumberFormat="1" applyFont="1" applyFill="1" applyBorder="1" applyAlignment="1" applyProtection="1">
      <alignment horizontal="center" vertical="center"/>
    </xf>
    <xf numFmtId="0" fontId="14" fillId="0" borderId="25" xfId="2" applyNumberFormat="1" applyFont="1" applyFill="1" applyBorder="1" applyAlignment="1" applyProtection="1">
      <alignment vertical="center"/>
    </xf>
    <xf numFmtId="0" fontId="14" fillId="0" borderId="26" xfId="2" applyNumberFormat="1" applyFont="1" applyFill="1" applyBorder="1" applyAlignment="1" applyProtection="1">
      <alignment vertical="center"/>
    </xf>
    <xf numFmtId="0" fontId="14" fillId="0" borderId="27" xfId="2" applyNumberFormat="1" applyFont="1" applyFill="1" applyBorder="1" applyAlignment="1" applyProtection="1">
      <alignment vertical="center"/>
    </xf>
    <xf numFmtId="3" fontId="6" fillId="0" borderId="21" xfId="2" applyNumberFormat="1" applyFont="1" applyFill="1" applyBorder="1" applyAlignment="1" applyProtection="1">
      <alignment horizontal="center" vertical="center"/>
    </xf>
    <xf numFmtId="3" fontId="6" fillId="0" borderId="20" xfId="2" applyNumberFormat="1" applyFont="1" applyFill="1" applyBorder="1" applyAlignment="1" applyProtection="1">
      <alignment horizontal="center" vertical="center"/>
    </xf>
    <xf numFmtId="0" fontId="15" fillId="0" borderId="28" xfId="2" applyNumberFormat="1" applyFont="1" applyFill="1" applyBorder="1" applyAlignment="1" applyProtection="1">
      <alignment vertical="center"/>
    </xf>
    <xf numFmtId="0" fontId="15" fillId="0" borderId="29" xfId="2" applyNumberFormat="1" applyFont="1" applyFill="1" applyBorder="1" applyAlignment="1" applyProtection="1">
      <alignment vertical="center"/>
    </xf>
    <xf numFmtId="0" fontId="15" fillId="0" borderId="30" xfId="2" applyNumberFormat="1" applyFont="1" applyFill="1" applyBorder="1" applyAlignment="1" applyProtection="1">
      <alignment vertical="center"/>
    </xf>
    <xf numFmtId="0" fontId="15" fillId="0" borderId="31" xfId="2" applyNumberFormat="1" applyFont="1" applyFill="1" applyBorder="1" applyAlignment="1" applyProtection="1">
      <alignment vertical="center"/>
    </xf>
    <xf numFmtId="0" fontId="15" fillId="0" borderId="32" xfId="2" applyNumberFormat="1" applyFont="1" applyFill="1" applyBorder="1" applyAlignment="1" applyProtection="1">
      <alignment vertical="center"/>
    </xf>
    <xf numFmtId="0" fontId="15" fillId="0" borderId="33" xfId="2" applyNumberFormat="1" applyFont="1" applyFill="1" applyBorder="1" applyAlignment="1" applyProtection="1">
      <alignment vertical="center"/>
    </xf>
    <xf numFmtId="0" fontId="2" fillId="0" borderId="0" xfId="2" applyAlignment="1">
      <alignment horizontal="right"/>
    </xf>
    <xf numFmtId="0" fontId="2" fillId="0" borderId="0" xfId="2" applyProtection="1"/>
    <xf numFmtId="0" fontId="17" fillId="0" borderId="34" xfId="2" applyFont="1" applyBorder="1" applyAlignment="1" applyProtection="1">
      <alignment horizontal="right" vertical="center"/>
    </xf>
    <xf numFmtId="0" fontId="0" fillId="0" borderId="0" xfId="0" applyProtection="1"/>
    <xf numFmtId="49" fontId="6" fillId="0" borderId="21" xfId="2" applyNumberFormat="1" applyFont="1" applyFill="1" applyBorder="1" applyAlignment="1" applyProtection="1">
      <alignment horizontal="center" vertical="center"/>
    </xf>
    <xf numFmtId="0" fontId="15" fillId="0" borderId="0" xfId="2" applyNumberFormat="1" applyFont="1" applyFill="1" applyBorder="1" applyAlignment="1" applyProtection="1">
      <alignment horizontal="right" vertical="center"/>
    </xf>
    <xf numFmtId="0" fontId="15" fillId="0" borderId="1" xfId="2" applyNumberFormat="1" applyFont="1" applyFill="1" applyBorder="1" applyAlignment="1" applyProtection="1">
      <alignment horizontal="right" vertical="center"/>
    </xf>
    <xf numFmtId="0" fontId="15" fillId="0" borderId="35" xfId="2" applyNumberFormat="1" applyFont="1" applyFill="1" applyBorder="1" applyAlignment="1" applyProtection="1">
      <alignment horizontal="right" vertical="center"/>
    </xf>
    <xf numFmtId="0" fontId="16" fillId="0" borderId="36" xfId="2" applyNumberFormat="1" applyFont="1" applyFill="1" applyBorder="1" applyAlignment="1" applyProtection="1">
      <alignment horizontal="right" vertical="center"/>
    </xf>
    <xf numFmtId="0" fontId="15" fillId="0" borderId="19" xfId="2" applyNumberFormat="1" applyFont="1" applyFill="1" applyBorder="1" applyAlignment="1" applyProtection="1">
      <alignment horizontal="right" vertical="center"/>
    </xf>
    <xf numFmtId="0" fontId="16" fillId="0" borderId="37" xfId="2" applyNumberFormat="1" applyFont="1" applyFill="1" applyBorder="1" applyAlignment="1" applyProtection="1">
      <alignment horizontal="right" vertical="center"/>
    </xf>
    <xf numFmtId="0" fontId="15" fillId="0" borderId="38" xfId="2" applyNumberFormat="1" applyFont="1" applyFill="1" applyBorder="1" applyAlignment="1" applyProtection="1">
      <alignment horizontal="right" vertical="center"/>
    </xf>
    <xf numFmtId="49" fontId="6" fillId="0" borderId="11" xfId="2" applyNumberFormat="1" applyFont="1" applyFill="1" applyBorder="1" applyAlignment="1" applyProtection="1">
      <alignment horizontal="center" vertical="center"/>
    </xf>
    <xf numFmtId="0" fontId="16" fillId="0" borderId="39" xfId="2" applyNumberFormat="1" applyFont="1" applyFill="1" applyBorder="1" applyAlignment="1" applyProtection="1">
      <alignment horizontal="right" vertical="center"/>
    </xf>
    <xf numFmtId="0" fontId="18" fillId="0" borderId="25" xfId="2" applyNumberFormat="1" applyFont="1" applyFill="1" applyBorder="1" applyAlignment="1" applyProtection="1">
      <alignment vertical="center"/>
    </xf>
    <xf numFmtId="0" fontId="18" fillId="0" borderId="26" xfId="2" applyNumberFormat="1" applyFont="1" applyFill="1" applyBorder="1" applyAlignment="1" applyProtection="1">
      <alignment vertical="center"/>
    </xf>
    <xf numFmtId="0" fontId="18" fillId="0" borderId="27" xfId="2" applyNumberFormat="1" applyFont="1" applyFill="1" applyBorder="1" applyAlignment="1" applyProtection="1">
      <alignment vertical="center"/>
    </xf>
    <xf numFmtId="3" fontId="6" fillId="0" borderId="13" xfId="2" applyNumberFormat="1" applyFont="1" applyFill="1" applyBorder="1" applyAlignment="1" applyProtection="1">
      <alignment horizontal="center" vertical="center"/>
    </xf>
    <xf numFmtId="3" fontId="6" fillId="0" borderId="17" xfId="2" applyNumberFormat="1" applyFont="1" applyFill="1" applyBorder="1" applyAlignment="1" applyProtection="1">
      <alignment horizontal="center" vertical="center"/>
    </xf>
    <xf numFmtId="0" fontId="16" fillId="0" borderId="40" xfId="2" applyNumberFormat="1" applyFont="1" applyFill="1" applyBorder="1" applyAlignment="1" applyProtection="1">
      <alignment horizontal="right" vertical="center"/>
    </xf>
    <xf numFmtId="49" fontId="6" fillId="0" borderId="9" xfId="2" applyNumberFormat="1" applyFont="1" applyFill="1" applyBorder="1" applyAlignment="1" applyProtection="1">
      <alignment horizontal="center" vertical="center"/>
    </xf>
    <xf numFmtId="0" fontId="16" fillId="0" borderId="41" xfId="2" applyNumberFormat="1" applyFont="1" applyFill="1" applyBorder="1" applyAlignment="1" applyProtection="1">
      <alignment horizontal="right" vertical="center"/>
    </xf>
    <xf numFmtId="0" fontId="19" fillId="0" borderId="14" xfId="2" applyNumberFormat="1" applyFont="1" applyFill="1" applyBorder="1" applyAlignment="1" applyProtection="1">
      <alignment vertical="center"/>
    </xf>
    <xf numFmtId="0" fontId="19" fillId="0" borderId="15" xfId="2" applyNumberFormat="1" applyFont="1" applyFill="1" applyBorder="1" applyAlignment="1" applyProtection="1">
      <alignment vertical="center"/>
    </xf>
    <xf numFmtId="0" fontId="19" fillId="0" borderId="13" xfId="2" applyNumberFormat="1" applyFont="1" applyFill="1" applyBorder="1" applyAlignment="1" applyProtection="1">
      <alignment vertical="center"/>
    </xf>
    <xf numFmtId="0" fontId="15" fillId="0" borderId="42" xfId="2" applyNumberFormat="1" applyFont="1" applyFill="1" applyBorder="1" applyAlignment="1" applyProtection="1">
      <alignment vertical="center"/>
    </xf>
    <xf numFmtId="0" fontId="15" fillId="0" borderId="43" xfId="2" applyNumberFormat="1" applyFont="1" applyFill="1" applyBorder="1" applyAlignment="1" applyProtection="1">
      <alignment vertical="center"/>
    </xf>
    <xf numFmtId="0" fontId="15" fillId="0" borderId="44" xfId="2" applyNumberFormat="1" applyFont="1" applyFill="1" applyBorder="1" applyAlignment="1" applyProtection="1">
      <alignment vertical="center"/>
    </xf>
    <xf numFmtId="0" fontId="15" fillId="0" borderId="45" xfId="2" applyNumberFormat="1" applyFont="1" applyFill="1" applyBorder="1" applyAlignment="1" applyProtection="1">
      <alignment vertical="center"/>
    </xf>
    <xf numFmtId="0" fontId="15" fillId="0" borderId="46" xfId="2" applyNumberFormat="1" applyFont="1" applyFill="1" applyBorder="1" applyAlignment="1" applyProtection="1">
      <alignment vertical="center"/>
    </xf>
    <xf numFmtId="0" fontId="15" fillId="0" borderId="47" xfId="2" applyNumberFormat="1" applyFont="1" applyFill="1" applyBorder="1" applyAlignment="1" applyProtection="1">
      <alignment vertical="center"/>
    </xf>
    <xf numFmtId="3" fontId="6" fillId="0" borderId="22" xfId="2" applyNumberFormat="1" applyFont="1" applyFill="1" applyBorder="1" applyAlignment="1" applyProtection="1">
      <alignment horizontal="center" vertical="center"/>
    </xf>
    <xf numFmtId="3" fontId="6" fillId="0" borderId="24" xfId="2" applyNumberFormat="1" applyFont="1" applyFill="1" applyBorder="1" applyAlignment="1" applyProtection="1">
      <alignment horizontal="center" vertical="center"/>
    </xf>
    <xf numFmtId="3" fontId="6" fillId="0" borderId="16" xfId="2" applyNumberFormat="1" applyFont="1" applyFill="1" applyBorder="1" applyAlignment="1" applyProtection="1">
      <alignment horizontal="center" vertical="center"/>
    </xf>
    <xf numFmtId="0" fontId="16" fillId="0" borderId="19" xfId="2" applyNumberFormat="1" applyFont="1" applyFill="1" applyBorder="1" applyAlignment="1" applyProtection="1">
      <alignment vertical="center"/>
    </xf>
    <xf numFmtId="0" fontId="16" fillId="0" borderId="18" xfId="2" applyNumberFormat="1" applyFont="1" applyFill="1" applyBorder="1" applyAlignment="1" applyProtection="1">
      <alignment horizontal="right" vertical="center"/>
    </xf>
    <xf numFmtId="0" fontId="2" fillId="0" borderId="0" xfId="2" applyAlignment="1">
      <alignment horizontal="center" vertical="center"/>
    </xf>
    <xf numFmtId="0" fontId="16" fillId="0" borderId="51" xfId="2" applyNumberFormat="1" applyFont="1" applyFill="1" applyBorder="1" applyAlignment="1" applyProtection="1">
      <alignment vertical="center"/>
    </xf>
    <xf numFmtId="3" fontId="6" fillId="0" borderId="6" xfId="2" applyNumberFormat="1" applyFont="1" applyFill="1" applyBorder="1" applyAlignment="1" applyProtection="1">
      <alignment horizontal="center" vertical="center"/>
    </xf>
    <xf numFmtId="0" fontId="15" fillId="0" borderId="19" xfId="2" applyNumberFormat="1" applyFont="1" applyFill="1" applyBorder="1" applyAlignment="1" applyProtection="1">
      <alignment vertical="top"/>
    </xf>
    <xf numFmtId="0" fontId="15" fillId="0" borderId="19" xfId="2" applyFont="1" applyBorder="1"/>
    <xf numFmtId="0" fontId="15" fillId="0" borderId="18" xfId="2" applyFont="1" applyBorder="1" applyAlignment="1">
      <alignment vertical="center"/>
    </xf>
    <xf numFmtId="0" fontId="15" fillId="0" borderId="19" xfId="2" applyFont="1" applyBorder="1" applyAlignment="1">
      <alignment vertical="center"/>
    </xf>
    <xf numFmtId="0" fontId="15" fillId="0" borderId="17" xfId="2" applyFont="1" applyBorder="1" applyAlignment="1">
      <alignment vertical="center"/>
    </xf>
    <xf numFmtId="3" fontId="6" fillId="0" borderId="54" xfId="2" applyNumberFormat="1" applyFont="1" applyFill="1" applyBorder="1" applyAlignment="1" applyProtection="1">
      <alignment horizontal="center" vertical="center"/>
    </xf>
    <xf numFmtId="0" fontId="15" fillId="0" borderId="18" xfId="2" applyFont="1" applyBorder="1" applyAlignment="1">
      <alignment horizontal="right" vertical="center"/>
    </xf>
    <xf numFmtId="49" fontId="7" fillId="0" borderId="21" xfId="2" applyNumberFormat="1" applyFont="1" applyFill="1" applyBorder="1" applyAlignment="1" applyProtection="1">
      <alignment horizontal="center" vertical="center"/>
    </xf>
    <xf numFmtId="0" fontId="14" fillId="0" borderId="18" xfId="2" applyNumberFormat="1" applyFont="1" applyFill="1" applyBorder="1" applyAlignment="1" applyProtection="1">
      <alignment vertical="center"/>
    </xf>
    <xf numFmtId="0" fontId="14" fillId="0" borderId="19" xfId="2" applyNumberFormat="1" applyFont="1" applyFill="1" applyBorder="1" applyAlignment="1" applyProtection="1">
      <alignment vertical="center"/>
    </xf>
    <xf numFmtId="49" fontId="7" fillId="0" borderId="16" xfId="2" applyNumberFormat="1" applyFont="1" applyFill="1" applyBorder="1" applyAlignment="1" applyProtection="1">
      <alignment horizontal="center" vertical="center"/>
    </xf>
    <xf numFmtId="0" fontId="15" fillId="0" borderId="19" xfId="2" applyFont="1" applyBorder="1" applyAlignment="1">
      <alignment horizontal="left" vertical="center"/>
    </xf>
    <xf numFmtId="0" fontId="8" fillId="0" borderId="0" xfId="2" applyFont="1" applyProtection="1"/>
    <xf numFmtId="3" fontId="6" fillId="0" borderId="55" xfId="2" applyNumberFormat="1" applyFont="1" applyFill="1" applyBorder="1" applyAlignment="1" applyProtection="1">
      <alignment horizontal="center" vertical="center"/>
    </xf>
    <xf numFmtId="0" fontId="15" fillId="0" borderId="52" xfId="2" applyFont="1" applyBorder="1" applyAlignment="1">
      <alignment vertical="center"/>
    </xf>
    <xf numFmtId="0" fontId="15" fillId="0" borderId="51" xfId="2" applyFont="1" applyBorder="1" applyAlignment="1">
      <alignment vertical="center"/>
    </xf>
    <xf numFmtId="0" fontId="15" fillId="0" borderId="24" xfId="2" applyFont="1" applyBorder="1" applyAlignment="1">
      <alignment vertical="center"/>
    </xf>
    <xf numFmtId="3" fontId="20" fillId="0" borderId="2" xfId="2" applyNumberFormat="1" applyFont="1" applyFill="1" applyBorder="1" applyAlignment="1" applyProtection="1">
      <alignment horizontal="center" vertical="center"/>
    </xf>
    <xf numFmtId="0" fontId="2" fillId="0" borderId="0" xfId="2" quotePrefix="1"/>
    <xf numFmtId="3" fontId="6" fillId="0" borderId="53" xfId="2" applyNumberFormat="1" applyFont="1" applyFill="1" applyBorder="1" applyAlignment="1" applyProtection="1">
      <alignment horizontal="center" vertical="center"/>
    </xf>
    <xf numFmtId="49" fontId="21" fillId="0" borderId="11" xfId="2" applyNumberFormat="1" applyFont="1" applyFill="1" applyBorder="1" applyAlignment="1" applyProtection="1">
      <alignment horizontal="center" vertical="center"/>
    </xf>
    <xf numFmtId="0" fontId="14" fillId="0" borderId="0" xfId="2" applyNumberFormat="1" applyFont="1" applyFill="1" applyBorder="1" applyAlignment="1" applyProtection="1">
      <alignment horizontal="left" vertical="center" wrapText="1" indent="1"/>
    </xf>
    <xf numFmtId="0" fontId="22" fillId="0" borderId="0" xfId="2" applyNumberFormat="1" applyFont="1" applyFill="1" applyBorder="1" applyAlignment="1" applyProtection="1">
      <alignment horizontal="right" vertical="center" indent="1"/>
    </xf>
    <xf numFmtId="4" fontId="13" fillId="5" borderId="2" xfId="0" applyNumberFormat="1" applyFont="1" applyFill="1" applyBorder="1" applyAlignment="1" applyProtection="1"/>
    <xf numFmtId="0" fontId="24" fillId="0" borderId="14" xfId="2" applyFont="1" applyBorder="1" applyAlignment="1" applyProtection="1">
      <alignment vertical="center"/>
    </xf>
    <xf numFmtId="0" fontId="24" fillId="0" borderId="15" xfId="2" applyFont="1" applyBorder="1" applyAlignment="1" applyProtection="1"/>
    <xf numFmtId="0" fontId="24" fillId="0" borderId="13" xfId="2" applyFont="1" applyBorder="1" applyAlignment="1" applyProtection="1"/>
    <xf numFmtId="3" fontId="6" fillId="0" borderId="8" xfId="2" applyNumberFormat="1" applyFont="1" applyFill="1" applyBorder="1" applyAlignment="1" applyProtection="1">
      <alignment horizontal="center" vertical="center"/>
    </xf>
    <xf numFmtId="3" fontId="6" fillId="0" borderId="57" xfId="2" applyNumberFormat="1" applyFont="1" applyFill="1" applyBorder="1" applyAlignment="1" applyProtection="1">
      <alignment horizontal="center" vertical="center"/>
    </xf>
    <xf numFmtId="49" fontId="21" fillId="0" borderId="16" xfId="2" applyNumberFormat="1" applyFont="1" applyFill="1" applyBorder="1" applyAlignment="1" applyProtection="1">
      <alignment horizontal="center" vertical="center"/>
    </xf>
    <xf numFmtId="0" fontId="24" fillId="0" borderId="18" xfId="2" applyFont="1" applyBorder="1" applyAlignment="1" applyProtection="1">
      <alignment vertical="center"/>
    </xf>
    <xf numFmtId="0" fontId="24" fillId="0" borderId="19" xfId="2" applyFont="1" applyBorder="1" applyAlignment="1" applyProtection="1"/>
    <xf numFmtId="0" fontId="25" fillId="0" borderId="17" xfId="2" applyFont="1" applyBorder="1" applyAlignment="1">
      <alignment horizontal="right" vertical="center"/>
    </xf>
    <xf numFmtId="165" fontId="13" fillId="5" borderId="50" xfId="1" applyNumberFormat="1" applyFont="1" applyFill="1" applyBorder="1" applyAlignment="1">
      <alignment vertical="center"/>
    </xf>
    <xf numFmtId="0" fontId="24" fillId="0" borderId="0" xfId="2" applyFont="1" applyBorder="1" applyAlignment="1" applyProtection="1">
      <alignment horizontal="left" wrapText="1"/>
    </xf>
    <xf numFmtId="0" fontId="22" fillId="0" borderId="24" xfId="2" applyFont="1" applyBorder="1" applyAlignment="1" applyProtection="1">
      <alignment horizontal="right"/>
    </xf>
    <xf numFmtId="49" fontId="20" fillId="0" borderId="8" xfId="2" applyNumberFormat="1" applyFont="1" applyFill="1" applyBorder="1" applyAlignment="1" applyProtection="1">
      <alignment horizontal="center" vertical="center"/>
    </xf>
    <xf numFmtId="0" fontId="14" fillId="0" borderId="14" xfId="2" applyFont="1" applyBorder="1" applyAlignment="1" applyProtection="1">
      <alignment vertical="center"/>
    </xf>
    <xf numFmtId="0" fontId="14" fillId="0" borderId="15" xfId="2" applyFont="1" applyBorder="1" applyAlignment="1" applyProtection="1">
      <alignment vertical="center"/>
    </xf>
    <xf numFmtId="164" fontId="2" fillId="0" borderId="0" xfId="2" applyNumberFormat="1"/>
    <xf numFmtId="49" fontId="21" fillId="0" borderId="21" xfId="2" applyNumberFormat="1" applyFont="1" applyFill="1" applyBorder="1" applyAlignment="1" applyProtection="1">
      <alignment horizontal="center" vertical="center"/>
    </xf>
    <xf numFmtId="0" fontId="14" fillId="0" borderId="1" xfId="2" applyFont="1" applyBorder="1" applyAlignment="1" applyProtection="1">
      <alignment horizontal="left" vertical="center"/>
    </xf>
    <xf numFmtId="0" fontId="2" fillId="0" borderId="19" xfId="2" applyBorder="1" applyAlignment="1">
      <alignment vertical="center"/>
    </xf>
    <xf numFmtId="0" fontId="22" fillId="0" borderId="17" xfId="2" applyFont="1" applyBorder="1" applyAlignment="1" applyProtection="1">
      <alignment horizontal="right" vertical="center"/>
    </xf>
    <xf numFmtId="0" fontId="2" fillId="0" borderId="0" xfId="2" applyAlignment="1">
      <alignment vertical="center"/>
    </xf>
    <xf numFmtId="0" fontId="22" fillId="0" borderId="0" xfId="2" applyFont="1" applyBorder="1" applyAlignment="1" applyProtection="1">
      <alignment horizontal="right" vertical="center"/>
    </xf>
    <xf numFmtId="3" fontId="13" fillId="5" borderId="0" xfId="0" applyNumberFormat="1" applyFont="1" applyFill="1" applyBorder="1" applyAlignment="1" applyProtection="1"/>
    <xf numFmtId="0" fontId="15" fillId="0" borderId="18" xfId="2" applyFont="1" applyBorder="1" applyAlignment="1" applyProtection="1">
      <alignment vertical="center"/>
    </xf>
    <xf numFmtId="0" fontId="15" fillId="0" borderId="19" xfId="2" applyFont="1" applyBorder="1" applyAlignment="1" applyProtection="1">
      <alignment vertical="center"/>
    </xf>
    <xf numFmtId="0" fontId="26" fillId="0" borderId="19" xfId="2" applyFont="1" applyBorder="1" applyAlignment="1" applyProtection="1">
      <alignment horizontal="center" vertical="center" wrapText="1"/>
    </xf>
    <xf numFmtId="164" fontId="27" fillId="0" borderId="17" xfId="2" applyNumberFormat="1" applyFont="1" applyFill="1" applyBorder="1" applyAlignment="1" applyProtection="1">
      <alignment horizontal="center" vertical="center"/>
    </xf>
    <xf numFmtId="0" fontId="15" fillId="0" borderId="19" xfId="2" applyFont="1" applyBorder="1" applyAlignment="1" applyProtection="1">
      <alignment horizontal="right" vertical="center" wrapText="1"/>
    </xf>
    <xf numFmtId="0" fontId="28" fillId="0" borderId="0" xfId="2" applyFont="1" applyAlignment="1">
      <alignment horizontal="right" vertical="center"/>
    </xf>
    <xf numFmtId="10" fontId="29" fillId="0" borderId="16" xfId="1" applyNumberFormat="1" applyFont="1" applyFill="1" applyBorder="1" applyAlignment="1" applyProtection="1">
      <alignment horizontal="center" vertical="center"/>
    </xf>
    <xf numFmtId="0" fontId="2" fillId="0" borderId="2" xfId="2" applyBorder="1" applyAlignment="1">
      <alignment horizontal="right" vertical="center"/>
    </xf>
    <xf numFmtId="0" fontId="2" fillId="0" borderId="0" xfId="2" applyAlignment="1">
      <alignment horizontal="left" vertical="center"/>
    </xf>
    <xf numFmtId="0" fontId="15" fillId="0" borderId="17" xfId="2" applyFont="1" applyBorder="1" applyAlignment="1" applyProtection="1">
      <alignment vertical="center"/>
    </xf>
    <xf numFmtId="164" fontId="6" fillId="0" borderId="16" xfId="2" applyNumberFormat="1" applyFont="1" applyFill="1" applyBorder="1" applyAlignment="1" applyProtection="1">
      <alignment horizontal="center" vertical="center"/>
    </xf>
    <xf numFmtId="164" fontId="6" fillId="0" borderId="17" xfId="2" applyNumberFormat="1" applyFont="1" applyFill="1" applyBorder="1" applyAlignment="1" applyProtection="1">
      <alignment horizontal="center" vertical="center"/>
    </xf>
    <xf numFmtId="0" fontId="15" fillId="0" borderId="18" xfId="2" applyFont="1" applyBorder="1" applyAlignment="1" applyProtection="1">
      <alignment horizontal="left" vertical="center"/>
    </xf>
    <xf numFmtId="0" fontId="15" fillId="0" borderId="19" xfId="2" applyFont="1" applyBorder="1" applyAlignment="1" applyProtection="1">
      <alignment horizontal="left" vertical="center"/>
    </xf>
    <xf numFmtId="164" fontId="6" fillId="0" borderId="21" xfId="2" applyNumberFormat="1" applyFont="1" applyFill="1" applyBorder="1" applyAlignment="1" applyProtection="1">
      <alignment horizontal="center" vertical="center"/>
    </xf>
    <xf numFmtId="49" fontId="21" fillId="0" borderId="59" xfId="2" applyNumberFormat="1" applyFont="1" applyFill="1" applyBorder="1" applyAlignment="1" applyProtection="1">
      <alignment horizontal="center" vertical="center"/>
    </xf>
    <xf numFmtId="0" fontId="15" fillId="0" borderId="60" xfId="2" applyFont="1" applyBorder="1" applyAlignment="1" applyProtection="1">
      <alignment horizontal="right" vertical="center" wrapText="1"/>
    </xf>
    <xf numFmtId="49" fontId="21" fillId="0" borderId="22" xfId="2" applyNumberFormat="1" applyFont="1" applyFill="1" applyBorder="1" applyAlignment="1" applyProtection="1">
      <alignment horizontal="center" vertical="center"/>
    </xf>
    <xf numFmtId="3" fontId="13" fillId="4" borderId="9" xfId="0" applyNumberFormat="1" applyFont="1" applyFill="1" applyBorder="1" applyProtection="1"/>
    <xf numFmtId="0" fontId="31" fillId="0" borderId="0" xfId="2" applyFont="1"/>
    <xf numFmtId="0" fontId="32" fillId="0" borderId="0" xfId="2" applyFont="1" applyProtection="1"/>
    <xf numFmtId="0" fontId="33" fillId="0" borderId="0" xfId="2" applyNumberFormat="1" applyFont="1" applyFill="1" applyBorder="1" applyAlignment="1" applyProtection="1"/>
    <xf numFmtId="0" fontId="34" fillId="0" borderId="0" xfId="2" applyFont="1" applyBorder="1" applyAlignment="1"/>
    <xf numFmtId="0" fontId="2" fillId="0" borderId="0" xfId="2" applyAlignment="1">
      <alignment horizontal="left" vertical="top" wrapText="1"/>
    </xf>
    <xf numFmtId="0" fontId="11" fillId="0" borderId="0" xfId="2" applyFont="1"/>
    <xf numFmtId="3" fontId="6" fillId="0" borderId="6" xfId="2" applyNumberFormat="1" applyFont="1" applyFill="1" applyBorder="1" applyAlignment="1" applyProtection="1">
      <alignment horizontal="center" vertical="center"/>
      <protection locked="0"/>
    </xf>
    <xf numFmtId="4" fontId="13" fillId="0" borderId="22" xfId="2" applyNumberFormat="1" applyFont="1" applyFill="1" applyBorder="1" applyAlignment="1" applyProtection="1"/>
    <xf numFmtId="4" fontId="13" fillId="0" borderId="24" xfId="2" applyNumberFormat="1" applyFont="1" applyFill="1" applyBorder="1" applyAlignment="1" applyProtection="1"/>
    <xf numFmtId="165" fontId="13" fillId="0" borderId="50" xfId="1" applyNumberFormat="1" applyFont="1" applyFill="1" applyBorder="1"/>
    <xf numFmtId="165" fontId="13" fillId="0" borderId="9" xfId="1" applyNumberFormat="1" applyFont="1" applyFill="1" applyBorder="1" applyProtection="1"/>
    <xf numFmtId="4" fontId="13" fillId="0" borderId="56" xfId="0" applyNumberFormat="1" applyFont="1" applyFill="1" applyBorder="1" applyAlignment="1" applyProtection="1"/>
    <xf numFmtId="165" fontId="13" fillId="0" borderId="50" xfId="1" applyNumberFormat="1" applyFont="1" applyFill="1" applyBorder="1" applyAlignment="1">
      <alignment vertical="center"/>
    </xf>
    <xf numFmtId="164" fontId="13" fillId="0" borderId="22" xfId="0" applyNumberFormat="1" applyFont="1" applyFill="1" applyBorder="1" applyAlignment="1" applyProtection="1"/>
    <xf numFmtId="164" fontId="13" fillId="0" borderId="16" xfId="0" applyNumberFormat="1" applyFont="1" applyFill="1" applyBorder="1" applyAlignment="1" applyProtection="1"/>
    <xf numFmtId="3" fontId="13" fillId="0" borderId="21" xfId="0" applyNumberFormat="1" applyFont="1" applyFill="1" applyBorder="1" applyAlignment="1" applyProtection="1"/>
    <xf numFmtId="3" fontId="13" fillId="0" borderId="58" xfId="0" applyNumberFormat="1" applyFont="1" applyFill="1" applyBorder="1" applyAlignment="1" applyProtection="1"/>
    <xf numFmtId="3" fontId="13" fillId="0" borderId="16" xfId="0" applyNumberFormat="1" applyFont="1" applyFill="1" applyBorder="1" applyProtection="1"/>
    <xf numFmtId="3" fontId="0" fillId="0" borderId="10" xfId="0" applyNumberFormat="1" applyFont="1" applyFill="1" applyBorder="1" applyAlignment="1" applyProtection="1">
      <alignment horizontal="center" vertical="center"/>
      <protection locked="0"/>
    </xf>
    <xf numFmtId="164" fontId="13" fillId="0" borderId="16" xfId="2" applyNumberFormat="1" applyFont="1" applyFill="1" applyBorder="1" applyAlignment="1" applyProtection="1"/>
    <xf numFmtId="164" fontId="13" fillId="0" borderId="17" xfId="2" applyNumberFormat="1" applyFont="1" applyFill="1" applyBorder="1" applyAlignment="1" applyProtection="1"/>
    <xf numFmtId="3" fontId="21" fillId="0" borderId="8" xfId="2" applyNumberFormat="1" applyFont="1" applyFill="1" applyBorder="1" applyAlignment="1" applyProtection="1">
      <alignment horizontal="center" vertical="center"/>
    </xf>
    <xf numFmtId="0" fontId="39" fillId="0" borderId="48" xfId="2" applyNumberFormat="1" applyFont="1" applyFill="1" applyBorder="1" applyAlignment="1" applyProtection="1">
      <alignment horizontal="center" vertical="center"/>
    </xf>
    <xf numFmtId="0" fontId="39" fillId="0" borderId="49" xfId="2" applyNumberFormat="1" applyFont="1" applyFill="1" applyBorder="1" applyAlignment="1" applyProtection="1">
      <alignment horizontal="center" vertical="center"/>
    </xf>
    <xf numFmtId="0" fontId="39" fillId="0" borderId="53" xfId="2" applyNumberFormat="1" applyFont="1" applyFill="1" applyBorder="1" applyAlignment="1" applyProtection="1">
      <alignment horizontal="center" vertical="center"/>
    </xf>
    <xf numFmtId="3" fontId="21" fillId="0" borderId="55" xfId="2" applyNumberFormat="1" applyFont="1" applyFill="1" applyBorder="1" applyAlignment="1" applyProtection="1">
      <alignment horizontal="center" vertical="center"/>
    </xf>
    <xf numFmtId="164" fontId="27" fillId="0" borderId="21" xfId="2" applyNumberFormat="1" applyFont="1" applyFill="1" applyBorder="1" applyAlignment="1" applyProtection="1">
      <alignment horizontal="center" vertical="center"/>
    </xf>
    <xf numFmtId="164" fontId="27" fillId="0" borderId="20" xfId="2" applyNumberFormat="1" applyFont="1" applyFill="1" applyBorder="1" applyAlignment="1" applyProtection="1">
      <alignment horizontal="center" vertical="center"/>
    </xf>
    <xf numFmtId="0" fontId="39" fillId="0" borderId="16" xfId="2" applyNumberFormat="1" applyFont="1" applyFill="1" applyBorder="1" applyAlignment="1" applyProtection="1">
      <alignment horizontal="center" vertical="center"/>
    </xf>
    <xf numFmtId="0" fontId="39" fillId="0" borderId="17" xfId="2" applyNumberFormat="1" applyFont="1" applyFill="1" applyBorder="1" applyAlignment="1" applyProtection="1">
      <alignment horizontal="center" vertical="center"/>
    </xf>
    <xf numFmtId="3" fontId="6" fillId="0" borderId="22" xfId="2" applyNumberFormat="1" applyFont="1" applyFill="1" applyBorder="1" applyAlignment="1" applyProtection="1">
      <alignment horizontal="center" vertical="center"/>
      <protection locked="0"/>
    </xf>
    <xf numFmtId="3" fontId="6" fillId="0" borderId="24" xfId="2" applyNumberFormat="1" applyFont="1" applyFill="1" applyBorder="1" applyAlignment="1" applyProtection="1">
      <alignment horizontal="center" vertical="center"/>
      <protection locked="0"/>
    </xf>
    <xf numFmtId="164" fontId="13" fillId="0" borderId="21" xfId="2" applyNumberFormat="1" applyFont="1" applyFill="1" applyBorder="1" applyAlignment="1" applyProtection="1"/>
    <xf numFmtId="49" fontId="21" fillId="0" borderId="9" xfId="2" applyNumberFormat="1" applyFont="1" applyFill="1" applyBorder="1" applyAlignment="1" applyProtection="1">
      <alignment horizontal="center" vertical="center"/>
    </xf>
    <xf numFmtId="0" fontId="2" fillId="0" borderId="61" xfId="2" applyBorder="1"/>
    <xf numFmtId="0" fontId="15" fillId="0" borderId="3" xfId="2" applyFont="1" applyBorder="1" applyAlignment="1" applyProtection="1">
      <alignment vertical="center" wrapText="1"/>
    </xf>
    <xf numFmtId="0" fontId="2" fillId="0" borderId="3" xfId="2" applyBorder="1" applyAlignment="1">
      <alignment vertical="center"/>
    </xf>
    <xf numFmtId="0" fontId="22" fillId="0" borderId="3" xfId="2" applyFont="1" applyBorder="1" applyAlignment="1" applyProtection="1">
      <alignment horizontal="right" vertical="center"/>
    </xf>
    <xf numFmtId="0" fontId="15" fillId="0" borderId="52" xfId="2" applyFont="1" applyBorder="1" applyAlignment="1" applyProtection="1">
      <alignment horizontal="left" vertical="center"/>
    </xf>
    <xf numFmtId="0" fontId="15" fillId="0" borderId="51" xfId="2" applyFont="1" applyBorder="1" applyAlignment="1" applyProtection="1">
      <alignment horizontal="left" vertical="center"/>
    </xf>
    <xf numFmtId="0" fontId="26" fillId="0" borderId="51" xfId="2" applyFont="1" applyBorder="1" applyAlignment="1" applyProtection="1">
      <alignment horizontal="center" vertical="center" wrapText="1"/>
    </xf>
    <xf numFmtId="164" fontId="6" fillId="0" borderId="22" xfId="2" applyNumberFormat="1" applyFont="1" applyFill="1" applyBorder="1" applyAlignment="1" applyProtection="1">
      <alignment horizontal="center" vertical="center"/>
    </xf>
    <xf numFmtId="164" fontId="6" fillId="0" borderId="24" xfId="2" applyNumberFormat="1" applyFont="1" applyFill="1" applyBorder="1" applyAlignment="1" applyProtection="1">
      <alignment horizontal="center" vertical="center"/>
    </xf>
    <xf numFmtId="0" fontId="40" fillId="0" borderId="12" xfId="2" applyNumberFormat="1" applyFont="1" applyFill="1" applyBorder="1" applyAlignment="1" applyProtection="1">
      <alignment horizontal="right" vertical="center"/>
    </xf>
    <xf numFmtId="0" fontId="16" fillId="0" borderId="61" xfId="2" applyNumberFormat="1" applyFont="1" applyFill="1" applyBorder="1" applyAlignment="1" applyProtection="1">
      <alignment horizontal="right" vertical="center"/>
    </xf>
    <xf numFmtId="0" fontId="15" fillId="0" borderId="24" xfId="2" applyNumberFormat="1" applyFont="1" applyFill="1" applyBorder="1" applyAlignment="1" applyProtection="1">
      <alignment vertical="center"/>
    </xf>
    <xf numFmtId="3" fontId="41" fillId="0" borderId="9" xfId="2" applyNumberFormat="1" applyFont="1" applyFill="1" applyBorder="1" applyAlignment="1" applyProtection="1">
      <alignment horizontal="center" vertical="center"/>
    </xf>
    <xf numFmtId="0" fontId="0" fillId="0" borderId="0" xfId="0"/>
    <xf numFmtId="0" fontId="5" fillId="0" borderId="0" xfId="2" applyNumberFormat="1" applyFont="1" applyFill="1" applyBorder="1" applyAlignment="1" applyProtection="1">
      <alignment horizontal="left" vertical="center"/>
    </xf>
    <xf numFmtId="0" fontId="6" fillId="0" borderId="0" xfId="2" applyNumberFormat="1" applyFont="1" applyFill="1" applyBorder="1" applyAlignment="1" applyProtection="1">
      <alignment horizontal="left" vertical="center"/>
    </xf>
    <xf numFmtId="0" fontId="6" fillId="0" borderId="0" xfId="2" applyNumberFormat="1" applyFont="1" applyFill="1" applyBorder="1" applyAlignment="1" applyProtection="1">
      <alignment horizontal="right" vertical="center"/>
    </xf>
    <xf numFmtId="0" fontId="3" fillId="0" borderId="0" xfId="2" applyNumberFormat="1" applyFont="1" applyFill="1" applyBorder="1" applyAlignment="1" applyProtection="1">
      <alignment horizontal="left" vertical="center"/>
    </xf>
    <xf numFmtId="0" fontId="3" fillId="0" borderId="0" xfId="2" applyNumberFormat="1" applyFont="1" applyFill="1" applyBorder="1" applyAlignment="1" applyProtection="1">
      <alignment horizontal="right" vertical="center"/>
    </xf>
    <xf numFmtId="0" fontId="42" fillId="0" borderId="0" xfId="2" applyFont="1"/>
    <xf numFmtId="0" fontId="43" fillId="0" borderId="0" xfId="2" applyNumberFormat="1" applyFont="1" applyFill="1" applyBorder="1" applyAlignment="1" applyProtection="1">
      <alignment horizontal="right" vertical="center"/>
    </xf>
    <xf numFmtId="0" fontId="44" fillId="0" borderId="0" xfId="2" applyNumberFormat="1" applyFont="1" applyFill="1" applyBorder="1" applyAlignment="1" applyProtection="1">
      <alignment horizontal="right" vertical="center"/>
    </xf>
    <xf numFmtId="0" fontId="45" fillId="0" borderId="0" xfId="2" applyNumberFormat="1" applyFont="1" applyFill="1" applyBorder="1" applyAlignment="1" applyProtection="1">
      <alignment horizontal="center" vertical="top"/>
    </xf>
    <xf numFmtId="0" fontId="46" fillId="0" borderId="0" xfId="2" applyNumberFormat="1" applyFont="1" applyFill="1" applyBorder="1" applyAlignment="1" applyProtection="1">
      <alignment horizontal="left" vertical="center"/>
    </xf>
    <xf numFmtId="0" fontId="2" fillId="0" borderId="0" xfId="2" applyFont="1"/>
    <xf numFmtId="0" fontId="3" fillId="0" borderId="0" xfId="2" applyFont="1"/>
    <xf numFmtId="0" fontId="20" fillId="0" borderId="14" xfId="2" applyNumberFormat="1" applyFont="1" applyFill="1" applyBorder="1" applyAlignment="1" applyProtection="1">
      <alignment horizontal="center" vertical="center" wrapText="1"/>
    </xf>
    <xf numFmtId="0" fontId="20" fillId="0" borderId="15" xfId="2" applyNumberFormat="1" applyFont="1" applyFill="1" applyBorder="1" applyAlignment="1" applyProtection="1">
      <alignment horizontal="center" vertical="center" wrapText="1"/>
    </xf>
    <xf numFmtId="0" fontId="20" fillId="0" borderId="13" xfId="2" applyNumberFormat="1" applyFont="1" applyFill="1" applyBorder="1" applyAlignment="1" applyProtection="1">
      <alignment horizontal="center" vertical="center" wrapText="1"/>
    </xf>
  </cellXfs>
  <cellStyles count="3">
    <cellStyle name="Обычный" xfId="0" builtinId="0"/>
    <cellStyle name="Обычный 2" xfId="2"/>
    <cellStyle name="Процентный" xfId="1" builtinId="5"/>
  </cellStyles>
  <dxfs count="17">
    <dxf>
      <font>
        <color theme="0"/>
      </font>
    </dxf>
    <dxf>
      <font>
        <color rgb="FFFF0000"/>
      </font>
    </dxf>
    <dxf>
      <font>
        <color rgb="FF006100"/>
      </font>
      <fill>
        <patternFill>
          <bgColor rgb="FFC6EFCE"/>
        </patternFill>
      </fill>
    </dxf>
    <dxf>
      <font>
        <color rgb="FFFF0000"/>
      </font>
    </dxf>
    <dxf>
      <font>
        <color rgb="FF9C0006"/>
      </font>
      <fill>
        <patternFill>
          <bgColor theme="5" tint="0.79998168889431442"/>
        </patternFill>
      </fill>
    </dxf>
    <dxf>
      <font>
        <b/>
        <i val="0"/>
        <color rgb="FFC00000"/>
      </font>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tabColor rgb="FFFFFF00"/>
  </sheetPr>
  <dimension ref="B1:CG77"/>
  <sheetViews>
    <sheetView tabSelected="1" zoomScaleNormal="100" workbookViewId="0">
      <selection activeCell="AH5" sqref="AH5"/>
    </sheetView>
  </sheetViews>
  <sheetFormatPr defaultRowHeight="12.75" x14ac:dyDescent="0.2"/>
  <cols>
    <col min="1" max="1" width="1.7109375" style="2" customWidth="1"/>
    <col min="2" max="2" width="6.7109375" style="2" customWidth="1"/>
    <col min="3" max="3" width="11.28515625" style="2" bestFit="1" customWidth="1"/>
    <col min="4" max="4" width="7" style="2" customWidth="1"/>
    <col min="5" max="5" width="14.5703125" style="2" customWidth="1"/>
    <col min="6" max="6" width="4.5703125" style="2" customWidth="1"/>
    <col min="7" max="7" width="7.28515625" style="2" customWidth="1"/>
    <col min="8" max="8" width="4.28515625" style="2" customWidth="1"/>
    <col min="9" max="9" width="9.85546875" style="2" customWidth="1"/>
    <col min="10" max="10" width="9.140625" style="2" customWidth="1"/>
    <col min="11" max="11" width="10.7109375" style="63" customWidth="1"/>
    <col min="12" max="12" width="10.7109375" style="2" customWidth="1"/>
    <col min="13" max="13" width="6.7109375" style="1" hidden="1" customWidth="1"/>
    <col min="14" max="14" width="11.28515625" style="2" hidden="1" customWidth="1"/>
    <col min="15" max="15" width="12.85546875" style="2" hidden="1" customWidth="1"/>
    <col min="16" max="16" width="4.42578125" style="2" hidden="1" customWidth="1"/>
    <col min="17" max="17" width="5.5703125" style="2" hidden="1" customWidth="1"/>
    <col min="18" max="18" width="15.5703125" style="2" hidden="1" customWidth="1"/>
    <col min="19" max="19" width="1.5703125" style="2" hidden="1" customWidth="1"/>
    <col min="20" max="20" width="11" style="2" hidden="1" customWidth="1"/>
    <col min="21" max="33" width="9.140625" style="2" hidden="1" customWidth="1"/>
    <col min="34" max="69" width="9.140625" style="2" customWidth="1"/>
    <col min="70" max="70" width="11.28515625" style="2" customWidth="1"/>
    <col min="71" max="82" width="9.140625" style="2" customWidth="1"/>
    <col min="83" max="83" width="6.28515625" style="2" customWidth="1"/>
    <col min="84" max="84" width="9.140625" style="2"/>
    <col min="85" max="85" width="19.28515625" style="2" customWidth="1"/>
    <col min="86" max="86" width="26.85546875" style="2" customWidth="1"/>
    <col min="87" max="236" width="9.140625" style="2"/>
    <col min="237" max="237" width="5.140625" style="2" customWidth="1"/>
    <col min="238" max="238" width="9.42578125" style="2" bestFit="1" customWidth="1"/>
    <col min="239" max="239" width="7" style="2" customWidth="1"/>
    <col min="240" max="240" width="14.5703125" style="2" customWidth="1"/>
    <col min="241" max="241" width="4.5703125" style="2" customWidth="1"/>
    <col min="242" max="242" width="7.28515625" style="2" customWidth="1"/>
    <col min="243" max="243" width="4.28515625" style="2" customWidth="1"/>
    <col min="244" max="244" width="9.85546875" style="2" customWidth="1"/>
    <col min="245" max="245" width="12.140625" style="2" customWidth="1"/>
    <col min="246" max="247" width="9.28515625" style="2" customWidth="1"/>
    <col min="248" max="248" width="0" style="2" hidden="1" customWidth="1"/>
    <col min="249" max="249" width="12.85546875" style="2" customWidth="1"/>
    <col min="250" max="492" width="9.140625" style="2"/>
    <col min="493" max="493" width="5.140625" style="2" customWidth="1"/>
    <col min="494" max="494" width="9.42578125" style="2" bestFit="1" customWidth="1"/>
    <col min="495" max="495" width="7" style="2" customWidth="1"/>
    <col min="496" max="496" width="14.5703125" style="2" customWidth="1"/>
    <col min="497" max="497" width="4.5703125" style="2" customWidth="1"/>
    <col min="498" max="498" width="7.28515625" style="2" customWidth="1"/>
    <col min="499" max="499" width="4.28515625" style="2" customWidth="1"/>
    <col min="500" max="500" width="9.85546875" style="2" customWidth="1"/>
    <col min="501" max="501" width="12.140625" style="2" customWidth="1"/>
    <col min="502" max="503" width="9.28515625" style="2" customWidth="1"/>
    <col min="504" max="504" width="0" style="2" hidden="1" customWidth="1"/>
    <col min="505" max="505" width="12.85546875" style="2" customWidth="1"/>
    <col min="506" max="748" width="9.140625" style="2"/>
    <col min="749" max="749" width="5.140625" style="2" customWidth="1"/>
    <col min="750" max="750" width="9.42578125" style="2" bestFit="1" customWidth="1"/>
    <col min="751" max="751" width="7" style="2" customWidth="1"/>
    <col min="752" max="752" width="14.5703125" style="2" customWidth="1"/>
    <col min="753" max="753" width="4.5703125" style="2" customWidth="1"/>
    <col min="754" max="754" width="7.28515625" style="2" customWidth="1"/>
    <col min="755" max="755" width="4.28515625" style="2" customWidth="1"/>
    <col min="756" max="756" width="9.85546875" style="2" customWidth="1"/>
    <col min="757" max="757" width="12.140625" style="2" customWidth="1"/>
    <col min="758" max="759" width="9.28515625" style="2" customWidth="1"/>
    <col min="760" max="760" width="0" style="2" hidden="1" customWidth="1"/>
    <col min="761" max="761" width="12.85546875" style="2" customWidth="1"/>
    <col min="762" max="1004" width="9.140625" style="2"/>
    <col min="1005" max="1005" width="5.140625" style="2" customWidth="1"/>
    <col min="1006" max="1006" width="9.42578125" style="2" bestFit="1" customWidth="1"/>
    <col min="1007" max="1007" width="7" style="2" customWidth="1"/>
    <col min="1008" max="1008" width="14.5703125" style="2" customWidth="1"/>
    <col min="1009" max="1009" width="4.5703125" style="2" customWidth="1"/>
    <col min="1010" max="1010" width="7.28515625" style="2" customWidth="1"/>
    <col min="1011" max="1011" width="4.28515625" style="2" customWidth="1"/>
    <col min="1012" max="1012" width="9.85546875" style="2" customWidth="1"/>
    <col min="1013" max="1013" width="12.140625" style="2" customWidth="1"/>
    <col min="1014" max="1015" width="9.28515625" style="2" customWidth="1"/>
    <col min="1016" max="1016" width="0" style="2" hidden="1" customWidth="1"/>
    <col min="1017" max="1017" width="12.85546875" style="2" customWidth="1"/>
    <col min="1018" max="1260" width="9.140625" style="2"/>
    <col min="1261" max="1261" width="5.140625" style="2" customWidth="1"/>
    <col min="1262" max="1262" width="9.42578125" style="2" bestFit="1" customWidth="1"/>
    <col min="1263" max="1263" width="7" style="2" customWidth="1"/>
    <col min="1264" max="1264" width="14.5703125" style="2" customWidth="1"/>
    <col min="1265" max="1265" width="4.5703125" style="2" customWidth="1"/>
    <col min="1266" max="1266" width="7.28515625" style="2" customWidth="1"/>
    <col min="1267" max="1267" width="4.28515625" style="2" customWidth="1"/>
    <col min="1268" max="1268" width="9.85546875" style="2" customWidth="1"/>
    <col min="1269" max="1269" width="12.140625" style="2" customWidth="1"/>
    <col min="1270" max="1271" width="9.28515625" style="2" customWidth="1"/>
    <col min="1272" max="1272" width="0" style="2" hidden="1" customWidth="1"/>
    <col min="1273" max="1273" width="12.85546875" style="2" customWidth="1"/>
    <col min="1274" max="1516" width="9.140625" style="2"/>
    <col min="1517" max="1517" width="5.140625" style="2" customWidth="1"/>
    <col min="1518" max="1518" width="9.42578125" style="2" bestFit="1" customWidth="1"/>
    <col min="1519" max="1519" width="7" style="2" customWidth="1"/>
    <col min="1520" max="1520" width="14.5703125" style="2" customWidth="1"/>
    <col min="1521" max="1521" width="4.5703125" style="2" customWidth="1"/>
    <col min="1522" max="1522" width="7.28515625" style="2" customWidth="1"/>
    <col min="1523" max="1523" width="4.28515625" style="2" customWidth="1"/>
    <col min="1524" max="1524" width="9.85546875" style="2" customWidth="1"/>
    <col min="1525" max="1525" width="12.140625" style="2" customWidth="1"/>
    <col min="1526" max="1527" width="9.28515625" style="2" customWidth="1"/>
    <col min="1528" max="1528" width="0" style="2" hidden="1" customWidth="1"/>
    <col min="1529" max="1529" width="12.85546875" style="2" customWidth="1"/>
    <col min="1530" max="1772" width="9.140625" style="2"/>
    <col min="1773" max="1773" width="5.140625" style="2" customWidth="1"/>
    <col min="1774" max="1774" width="9.42578125" style="2" bestFit="1" customWidth="1"/>
    <col min="1775" max="1775" width="7" style="2" customWidth="1"/>
    <col min="1776" max="1776" width="14.5703125" style="2" customWidth="1"/>
    <col min="1777" max="1777" width="4.5703125" style="2" customWidth="1"/>
    <col min="1778" max="1778" width="7.28515625" style="2" customWidth="1"/>
    <col min="1779" max="1779" width="4.28515625" style="2" customWidth="1"/>
    <col min="1780" max="1780" width="9.85546875" style="2" customWidth="1"/>
    <col min="1781" max="1781" width="12.140625" style="2" customWidth="1"/>
    <col min="1782" max="1783" width="9.28515625" style="2" customWidth="1"/>
    <col min="1784" max="1784" width="0" style="2" hidden="1" customWidth="1"/>
    <col min="1785" max="1785" width="12.85546875" style="2" customWidth="1"/>
    <col min="1786" max="2028" width="9.140625" style="2"/>
    <col min="2029" max="2029" width="5.140625" style="2" customWidth="1"/>
    <col min="2030" max="2030" width="9.42578125" style="2" bestFit="1" customWidth="1"/>
    <col min="2031" max="2031" width="7" style="2" customWidth="1"/>
    <col min="2032" max="2032" width="14.5703125" style="2" customWidth="1"/>
    <col min="2033" max="2033" width="4.5703125" style="2" customWidth="1"/>
    <col min="2034" max="2034" width="7.28515625" style="2" customWidth="1"/>
    <col min="2035" max="2035" width="4.28515625" style="2" customWidth="1"/>
    <col min="2036" max="2036" width="9.85546875" style="2" customWidth="1"/>
    <col min="2037" max="2037" width="12.140625" style="2" customWidth="1"/>
    <col min="2038" max="2039" width="9.28515625" style="2" customWidth="1"/>
    <col min="2040" max="2040" width="0" style="2" hidden="1" customWidth="1"/>
    <col min="2041" max="2041" width="12.85546875" style="2" customWidth="1"/>
    <col min="2042" max="2284" width="9.140625" style="2"/>
    <col min="2285" max="2285" width="5.140625" style="2" customWidth="1"/>
    <col min="2286" max="2286" width="9.42578125" style="2" bestFit="1" customWidth="1"/>
    <col min="2287" max="2287" width="7" style="2" customWidth="1"/>
    <col min="2288" max="2288" width="14.5703125" style="2" customWidth="1"/>
    <col min="2289" max="2289" width="4.5703125" style="2" customWidth="1"/>
    <col min="2290" max="2290" width="7.28515625" style="2" customWidth="1"/>
    <col min="2291" max="2291" width="4.28515625" style="2" customWidth="1"/>
    <col min="2292" max="2292" width="9.85546875" style="2" customWidth="1"/>
    <col min="2293" max="2293" width="12.140625" style="2" customWidth="1"/>
    <col min="2294" max="2295" width="9.28515625" style="2" customWidth="1"/>
    <col min="2296" max="2296" width="0" style="2" hidden="1" customWidth="1"/>
    <col min="2297" max="2297" width="12.85546875" style="2" customWidth="1"/>
    <col min="2298" max="2540" width="9.140625" style="2"/>
    <col min="2541" max="2541" width="5.140625" style="2" customWidth="1"/>
    <col min="2542" max="2542" width="9.42578125" style="2" bestFit="1" customWidth="1"/>
    <col min="2543" max="2543" width="7" style="2" customWidth="1"/>
    <col min="2544" max="2544" width="14.5703125" style="2" customWidth="1"/>
    <col min="2545" max="2545" width="4.5703125" style="2" customWidth="1"/>
    <col min="2546" max="2546" width="7.28515625" style="2" customWidth="1"/>
    <col min="2547" max="2547" width="4.28515625" style="2" customWidth="1"/>
    <col min="2548" max="2548" width="9.85546875" style="2" customWidth="1"/>
    <col min="2549" max="2549" width="12.140625" style="2" customWidth="1"/>
    <col min="2550" max="2551" width="9.28515625" style="2" customWidth="1"/>
    <col min="2552" max="2552" width="0" style="2" hidden="1" customWidth="1"/>
    <col min="2553" max="2553" width="12.85546875" style="2" customWidth="1"/>
    <col min="2554" max="2796" width="9.140625" style="2"/>
    <col min="2797" max="2797" width="5.140625" style="2" customWidth="1"/>
    <col min="2798" max="2798" width="9.42578125" style="2" bestFit="1" customWidth="1"/>
    <col min="2799" max="2799" width="7" style="2" customWidth="1"/>
    <col min="2800" max="2800" width="14.5703125" style="2" customWidth="1"/>
    <col min="2801" max="2801" width="4.5703125" style="2" customWidth="1"/>
    <col min="2802" max="2802" width="7.28515625" style="2" customWidth="1"/>
    <col min="2803" max="2803" width="4.28515625" style="2" customWidth="1"/>
    <col min="2804" max="2804" width="9.85546875" style="2" customWidth="1"/>
    <col min="2805" max="2805" width="12.140625" style="2" customWidth="1"/>
    <col min="2806" max="2807" width="9.28515625" style="2" customWidth="1"/>
    <col min="2808" max="2808" width="0" style="2" hidden="1" customWidth="1"/>
    <col min="2809" max="2809" width="12.85546875" style="2" customWidth="1"/>
    <col min="2810" max="3052" width="9.140625" style="2"/>
    <col min="3053" max="3053" width="5.140625" style="2" customWidth="1"/>
    <col min="3054" max="3054" width="9.42578125" style="2" bestFit="1" customWidth="1"/>
    <col min="3055" max="3055" width="7" style="2" customWidth="1"/>
    <col min="3056" max="3056" width="14.5703125" style="2" customWidth="1"/>
    <col min="3057" max="3057" width="4.5703125" style="2" customWidth="1"/>
    <col min="3058" max="3058" width="7.28515625" style="2" customWidth="1"/>
    <col min="3059" max="3059" width="4.28515625" style="2" customWidth="1"/>
    <col min="3060" max="3060" width="9.85546875" style="2" customWidth="1"/>
    <col min="3061" max="3061" width="12.140625" style="2" customWidth="1"/>
    <col min="3062" max="3063" width="9.28515625" style="2" customWidth="1"/>
    <col min="3064" max="3064" width="0" style="2" hidden="1" customWidth="1"/>
    <col min="3065" max="3065" width="12.85546875" style="2" customWidth="1"/>
    <col min="3066" max="3308" width="9.140625" style="2"/>
    <col min="3309" max="3309" width="5.140625" style="2" customWidth="1"/>
    <col min="3310" max="3310" width="9.42578125" style="2" bestFit="1" customWidth="1"/>
    <col min="3311" max="3311" width="7" style="2" customWidth="1"/>
    <col min="3312" max="3312" width="14.5703125" style="2" customWidth="1"/>
    <col min="3313" max="3313" width="4.5703125" style="2" customWidth="1"/>
    <col min="3314" max="3314" width="7.28515625" style="2" customWidth="1"/>
    <col min="3315" max="3315" width="4.28515625" style="2" customWidth="1"/>
    <col min="3316" max="3316" width="9.85546875" style="2" customWidth="1"/>
    <col min="3317" max="3317" width="12.140625" style="2" customWidth="1"/>
    <col min="3318" max="3319" width="9.28515625" style="2" customWidth="1"/>
    <col min="3320" max="3320" width="0" style="2" hidden="1" customWidth="1"/>
    <col min="3321" max="3321" width="12.85546875" style="2" customWidth="1"/>
    <col min="3322" max="3564" width="9.140625" style="2"/>
    <col min="3565" max="3565" width="5.140625" style="2" customWidth="1"/>
    <col min="3566" max="3566" width="9.42578125" style="2" bestFit="1" customWidth="1"/>
    <col min="3567" max="3567" width="7" style="2" customWidth="1"/>
    <col min="3568" max="3568" width="14.5703125" style="2" customWidth="1"/>
    <col min="3569" max="3569" width="4.5703125" style="2" customWidth="1"/>
    <col min="3570" max="3570" width="7.28515625" style="2" customWidth="1"/>
    <col min="3571" max="3571" width="4.28515625" style="2" customWidth="1"/>
    <col min="3572" max="3572" width="9.85546875" style="2" customWidth="1"/>
    <col min="3573" max="3573" width="12.140625" style="2" customWidth="1"/>
    <col min="3574" max="3575" width="9.28515625" style="2" customWidth="1"/>
    <col min="3576" max="3576" width="0" style="2" hidden="1" customWidth="1"/>
    <col min="3577" max="3577" width="12.85546875" style="2" customWidth="1"/>
    <col min="3578" max="3820" width="9.140625" style="2"/>
    <col min="3821" max="3821" width="5.140625" style="2" customWidth="1"/>
    <col min="3822" max="3822" width="9.42578125" style="2" bestFit="1" customWidth="1"/>
    <col min="3823" max="3823" width="7" style="2" customWidth="1"/>
    <col min="3824" max="3824" width="14.5703125" style="2" customWidth="1"/>
    <col min="3825" max="3825" width="4.5703125" style="2" customWidth="1"/>
    <col min="3826" max="3826" width="7.28515625" style="2" customWidth="1"/>
    <col min="3827" max="3827" width="4.28515625" style="2" customWidth="1"/>
    <col min="3828" max="3828" width="9.85546875" style="2" customWidth="1"/>
    <col min="3829" max="3829" width="12.140625" style="2" customWidth="1"/>
    <col min="3830" max="3831" width="9.28515625" style="2" customWidth="1"/>
    <col min="3832" max="3832" width="0" style="2" hidden="1" customWidth="1"/>
    <col min="3833" max="3833" width="12.85546875" style="2" customWidth="1"/>
    <col min="3834" max="4076" width="9.140625" style="2"/>
    <col min="4077" max="4077" width="5.140625" style="2" customWidth="1"/>
    <col min="4078" max="4078" width="9.42578125" style="2" bestFit="1" customWidth="1"/>
    <col min="4079" max="4079" width="7" style="2" customWidth="1"/>
    <col min="4080" max="4080" width="14.5703125" style="2" customWidth="1"/>
    <col min="4081" max="4081" width="4.5703125" style="2" customWidth="1"/>
    <col min="4082" max="4082" width="7.28515625" style="2" customWidth="1"/>
    <col min="4083" max="4083" width="4.28515625" style="2" customWidth="1"/>
    <col min="4084" max="4084" width="9.85546875" style="2" customWidth="1"/>
    <col min="4085" max="4085" width="12.140625" style="2" customWidth="1"/>
    <col min="4086" max="4087" width="9.28515625" style="2" customWidth="1"/>
    <col min="4088" max="4088" width="0" style="2" hidden="1" customWidth="1"/>
    <col min="4089" max="4089" width="12.85546875" style="2" customWidth="1"/>
    <col min="4090" max="4332" width="9.140625" style="2"/>
    <col min="4333" max="4333" width="5.140625" style="2" customWidth="1"/>
    <col min="4334" max="4334" width="9.42578125" style="2" bestFit="1" customWidth="1"/>
    <col min="4335" max="4335" width="7" style="2" customWidth="1"/>
    <col min="4336" max="4336" width="14.5703125" style="2" customWidth="1"/>
    <col min="4337" max="4337" width="4.5703125" style="2" customWidth="1"/>
    <col min="4338" max="4338" width="7.28515625" style="2" customWidth="1"/>
    <col min="4339" max="4339" width="4.28515625" style="2" customWidth="1"/>
    <col min="4340" max="4340" width="9.85546875" style="2" customWidth="1"/>
    <col min="4341" max="4341" width="12.140625" style="2" customWidth="1"/>
    <col min="4342" max="4343" width="9.28515625" style="2" customWidth="1"/>
    <col min="4344" max="4344" width="0" style="2" hidden="1" customWidth="1"/>
    <col min="4345" max="4345" width="12.85546875" style="2" customWidth="1"/>
    <col min="4346" max="4588" width="9.140625" style="2"/>
    <col min="4589" max="4589" width="5.140625" style="2" customWidth="1"/>
    <col min="4590" max="4590" width="9.42578125" style="2" bestFit="1" customWidth="1"/>
    <col min="4591" max="4591" width="7" style="2" customWidth="1"/>
    <col min="4592" max="4592" width="14.5703125" style="2" customWidth="1"/>
    <col min="4593" max="4593" width="4.5703125" style="2" customWidth="1"/>
    <col min="4594" max="4594" width="7.28515625" style="2" customWidth="1"/>
    <col min="4595" max="4595" width="4.28515625" style="2" customWidth="1"/>
    <col min="4596" max="4596" width="9.85546875" style="2" customWidth="1"/>
    <col min="4597" max="4597" width="12.140625" style="2" customWidth="1"/>
    <col min="4598" max="4599" width="9.28515625" style="2" customWidth="1"/>
    <col min="4600" max="4600" width="0" style="2" hidden="1" customWidth="1"/>
    <col min="4601" max="4601" width="12.85546875" style="2" customWidth="1"/>
    <col min="4602" max="4844" width="9.140625" style="2"/>
    <col min="4845" max="4845" width="5.140625" style="2" customWidth="1"/>
    <col min="4846" max="4846" width="9.42578125" style="2" bestFit="1" customWidth="1"/>
    <col min="4847" max="4847" width="7" style="2" customWidth="1"/>
    <col min="4848" max="4848" width="14.5703125" style="2" customWidth="1"/>
    <col min="4849" max="4849" width="4.5703125" style="2" customWidth="1"/>
    <col min="4850" max="4850" width="7.28515625" style="2" customWidth="1"/>
    <col min="4851" max="4851" width="4.28515625" style="2" customWidth="1"/>
    <col min="4852" max="4852" width="9.85546875" style="2" customWidth="1"/>
    <col min="4853" max="4853" width="12.140625" style="2" customWidth="1"/>
    <col min="4854" max="4855" width="9.28515625" style="2" customWidth="1"/>
    <col min="4856" max="4856" width="0" style="2" hidden="1" customWidth="1"/>
    <col min="4857" max="4857" width="12.85546875" style="2" customWidth="1"/>
    <col min="4858" max="5100" width="9.140625" style="2"/>
    <col min="5101" max="5101" width="5.140625" style="2" customWidth="1"/>
    <col min="5102" max="5102" width="9.42578125" style="2" bestFit="1" customWidth="1"/>
    <col min="5103" max="5103" width="7" style="2" customWidth="1"/>
    <col min="5104" max="5104" width="14.5703125" style="2" customWidth="1"/>
    <col min="5105" max="5105" width="4.5703125" style="2" customWidth="1"/>
    <col min="5106" max="5106" width="7.28515625" style="2" customWidth="1"/>
    <col min="5107" max="5107" width="4.28515625" style="2" customWidth="1"/>
    <col min="5108" max="5108" width="9.85546875" style="2" customWidth="1"/>
    <col min="5109" max="5109" width="12.140625" style="2" customWidth="1"/>
    <col min="5110" max="5111" width="9.28515625" style="2" customWidth="1"/>
    <col min="5112" max="5112" width="0" style="2" hidden="1" customWidth="1"/>
    <col min="5113" max="5113" width="12.85546875" style="2" customWidth="1"/>
    <col min="5114" max="5356" width="9.140625" style="2"/>
    <col min="5357" max="5357" width="5.140625" style="2" customWidth="1"/>
    <col min="5358" max="5358" width="9.42578125" style="2" bestFit="1" customWidth="1"/>
    <col min="5359" max="5359" width="7" style="2" customWidth="1"/>
    <col min="5360" max="5360" width="14.5703125" style="2" customWidth="1"/>
    <col min="5361" max="5361" width="4.5703125" style="2" customWidth="1"/>
    <col min="5362" max="5362" width="7.28515625" style="2" customWidth="1"/>
    <col min="5363" max="5363" width="4.28515625" style="2" customWidth="1"/>
    <col min="5364" max="5364" width="9.85546875" style="2" customWidth="1"/>
    <col min="5365" max="5365" width="12.140625" style="2" customWidth="1"/>
    <col min="5366" max="5367" width="9.28515625" style="2" customWidth="1"/>
    <col min="5368" max="5368" width="0" style="2" hidden="1" customWidth="1"/>
    <col min="5369" max="5369" width="12.85546875" style="2" customWidth="1"/>
    <col min="5370" max="5612" width="9.140625" style="2"/>
    <col min="5613" max="5613" width="5.140625" style="2" customWidth="1"/>
    <col min="5614" max="5614" width="9.42578125" style="2" bestFit="1" customWidth="1"/>
    <col min="5615" max="5615" width="7" style="2" customWidth="1"/>
    <col min="5616" max="5616" width="14.5703125" style="2" customWidth="1"/>
    <col min="5617" max="5617" width="4.5703125" style="2" customWidth="1"/>
    <col min="5618" max="5618" width="7.28515625" style="2" customWidth="1"/>
    <col min="5619" max="5619" width="4.28515625" style="2" customWidth="1"/>
    <col min="5620" max="5620" width="9.85546875" style="2" customWidth="1"/>
    <col min="5621" max="5621" width="12.140625" style="2" customWidth="1"/>
    <col min="5622" max="5623" width="9.28515625" style="2" customWidth="1"/>
    <col min="5624" max="5624" width="0" style="2" hidden="1" customWidth="1"/>
    <col min="5625" max="5625" width="12.85546875" style="2" customWidth="1"/>
    <col min="5626" max="5868" width="9.140625" style="2"/>
    <col min="5869" max="5869" width="5.140625" style="2" customWidth="1"/>
    <col min="5870" max="5870" width="9.42578125" style="2" bestFit="1" customWidth="1"/>
    <col min="5871" max="5871" width="7" style="2" customWidth="1"/>
    <col min="5872" max="5872" width="14.5703125" style="2" customWidth="1"/>
    <col min="5873" max="5873" width="4.5703125" style="2" customWidth="1"/>
    <col min="5874" max="5874" width="7.28515625" style="2" customWidth="1"/>
    <col min="5875" max="5875" width="4.28515625" style="2" customWidth="1"/>
    <col min="5876" max="5876" width="9.85546875" style="2" customWidth="1"/>
    <col min="5877" max="5877" width="12.140625" style="2" customWidth="1"/>
    <col min="5878" max="5879" width="9.28515625" style="2" customWidth="1"/>
    <col min="5880" max="5880" width="0" style="2" hidden="1" customWidth="1"/>
    <col min="5881" max="5881" width="12.85546875" style="2" customWidth="1"/>
    <col min="5882" max="6124" width="9.140625" style="2"/>
    <col min="6125" max="6125" width="5.140625" style="2" customWidth="1"/>
    <col min="6126" max="6126" width="9.42578125" style="2" bestFit="1" customWidth="1"/>
    <col min="6127" max="6127" width="7" style="2" customWidth="1"/>
    <col min="6128" max="6128" width="14.5703125" style="2" customWidth="1"/>
    <col min="6129" max="6129" width="4.5703125" style="2" customWidth="1"/>
    <col min="6130" max="6130" width="7.28515625" style="2" customWidth="1"/>
    <col min="6131" max="6131" width="4.28515625" style="2" customWidth="1"/>
    <col min="6132" max="6132" width="9.85546875" style="2" customWidth="1"/>
    <col min="6133" max="6133" width="12.140625" style="2" customWidth="1"/>
    <col min="6134" max="6135" width="9.28515625" style="2" customWidth="1"/>
    <col min="6136" max="6136" width="0" style="2" hidden="1" customWidth="1"/>
    <col min="6137" max="6137" width="12.85546875" style="2" customWidth="1"/>
    <col min="6138" max="6380" width="9.140625" style="2"/>
    <col min="6381" max="6381" width="5.140625" style="2" customWidth="1"/>
    <col min="6382" max="6382" width="9.42578125" style="2" bestFit="1" customWidth="1"/>
    <col min="6383" max="6383" width="7" style="2" customWidth="1"/>
    <col min="6384" max="6384" width="14.5703125" style="2" customWidth="1"/>
    <col min="6385" max="6385" width="4.5703125" style="2" customWidth="1"/>
    <col min="6386" max="6386" width="7.28515625" style="2" customWidth="1"/>
    <col min="6387" max="6387" width="4.28515625" style="2" customWidth="1"/>
    <col min="6388" max="6388" width="9.85546875" style="2" customWidth="1"/>
    <col min="6389" max="6389" width="12.140625" style="2" customWidth="1"/>
    <col min="6390" max="6391" width="9.28515625" style="2" customWidth="1"/>
    <col min="6392" max="6392" width="0" style="2" hidden="1" customWidth="1"/>
    <col min="6393" max="6393" width="12.85546875" style="2" customWidth="1"/>
    <col min="6394" max="6636" width="9.140625" style="2"/>
    <col min="6637" max="6637" width="5.140625" style="2" customWidth="1"/>
    <col min="6638" max="6638" width="9.42578125" style="2" bestFit="1" customWidth="1"/>
    <col min="6639" max="6639" width="7" style="2" customWidth="1"/>
    <col min="6640" max="6640" width="14.5703125" style="2" customWidth="1"/>
    <col min="6641" max="6641" width="4.5703125" style="2" customWidth="1"/>
    <col min="6642" max="6642" width="7.28515625" style="2" customWidth="1"/>
    <col min="6643" max="6643" width="4.28515625" style="2" customWidth="1"/>
    <col min="6644" max="6644" width="9.85546875" style="2" customWidth="1"/>
    <col min="6645" max="6645" width="12.140625" style="2" customWidth="1"/>
    <col min="6646" max="6647" width="9.28515625" style="2" customWidth="1"/>
    <col min="6648" max="6648" width="0" style="2" hidden="1" customWidth="1"/>
    <col min="6649" max="6649" width="12.85546875" style="2" customWidth="1"/>
    <col min="6650" max="6892" width="9.140625" style="2"/>
    <col min="6893" max="6893" width="5.140625" style="2" customWidth="1"/>
    <col min="6894" max="6894" width="9.42578125" style="2" bestFit="1" customWidth="1"/>
    <col min="6895" max="6895" width="7" style="2" customWidth="1"/>
    <col min="6896" max="6896" width="14.5703125" style="2" customWidth="1"/>
    <col min="6897" max="6897" width="4.5703125" style="2" customWidth="1"/>
    <col min="6898" max="6898" width="7.28515625" style="2" customWidth="1"/>
    <col min="6899" max="6899" width="4.28515625" style="2" customWidth="1"/>
    <col min="6900" max="6900" width="9.85546875" style="2" customWidth="1"/>
    <col min="6901" max="6901" width="12.140625" style="2" customWidth="1"/>
    <col min="6902" max="6903" width="9.28515625" style="2" customWidth="1"/>
    <col min="6904" max="6904" width="0" style="2" hidden="1" customWidth="1"/>
    <col min="6905" max="6905" width="12.85546875" style="2" customWidth="1"/>
    <col min="6906" max="7148" width="9.140625" style="2"/>
    <col min="7149" max="7149" width="5.140625" style="2" customWidth="1"/>
    <col min="7150" max="7150" width="9.42578125" style="2" bestFit="1" customWidth="1"/>
    <col min="7151" max="7151" width="7" style="2" customWidth="1"/>
    <col min="7152" max="7152" width="14.5703125" style="2" customWidth="1"/>
    <col min="7153" max="7153" width="4.5703125" style="2" customWidth="1"/>
    <col min="7154" max="7154" width="7.28515625" style="2" customWidth="1"/>
    <col min="7155" max="7155" width="4.28515625" style="2" customWidth="1"/>
    <col min="7156" max="7156" width="9.85546875" style="2" customWidth="1"/>
    <col min="7157" max="7157" width="12.140625" style="2" customWidth="1"/>
    <col min="7158" max="7159" width="9.28515625" style="2" customWidth="1"/>
    <col min="7160" max="7160" width="0" style="2" hidden="1" customWidth="1"/>
    <col min="7161" max="7161" width="12.85546875" style="2" customWidth="1"/>
    <col min="7162" max="7404" width="9.140625" style="2"/>
    <col min="7405" max="7405" width="5.140625" style="2" customWidth="1"/>
    <col min="7406" max="7406" width="9.42578125" style="2" bestFit="1" customWidth="1"/>
    <col min="7407" max="7407" width="7" style="2" customWidth="1"/>
    <col min="7408" max="7408" width="14.5703125" style="2" customWidth="1"/>
    <col min="7409" max="7409" width="4.5703125" style="2" customWidth="1"/>
    <col min="7410" max="7410" width="7.28515625" style="2" customWidth="1"/>
    <col min="7411" max="7411" width="4.28515625" style="2" customWidth="1"/>
    <col min="7412" max="7412" width="9.85546875" style="2" customWidth="1"/>
    <col min="7413" max="7413" width="12.140625" style="2" customWidth="1"/>
    <col min="7414" max="7415" width="9.28515625" style="2" customWidth="1"/>
    <col min="7416" max="7416" width="0" style="2" hidden="1" customWidth="1"/>
    <col min="7417" max="7417" width="12.85546875" style="2" customWidth="1"/>
    <col min="7418" max="7660" width="9.140625" style="2"/>
    <col min="7661" max="7661" width="5.140625" style="2" customWidth="1"/>
    <col min="7662" max="7662" width="9.42578125" style="2" bestFit="1" customWidth="1"/>
    <col min="7663" max="7663" width="7" style="2" customWidth="1"/>
    <col min="7664" max="7664" width="14.5703125" style="2" customWidth="1"/>
    <col min="7665" max="7665" width="4.5703125" style="2" customWidth="1"/>
    <col min="7666" max="7666" width="7.28515625" style="2" customWidth="1"/>
    <col min="7667" max="7667" width="4.28515625" style="2" customWidth="1"/>
    <col min="7668" max="7668" width="9.85546875" style="2" customWidth="1"/>
    <col min="7669" max="7669" width="12.140625" style="2" customWidth="1"/>
    <col min="7670" max="7671" width="9.28515625" style="2" customWidth="1"/>
    <col min="7672" max="7672" width="0" style="2" hidden="1" customWidth="1"/>
    <col min="7673" max="7673" width="12.85546875" style="2" customWidth="1"/>
    <col min="7674" max="7916" width="9.140625" style="2"/>
    <col min="7917" max="7917" width="5.140625" style="2" customWidth="1"/>
    <col min="7918" max="7918" width="9.42578125" style="2" bestFit="1" customWidth="1"/>
    <col min="7919" max="7919" width="7" style="2" customWidth="1"/>
    <col min="7920" max="7920" width="14.5703125" style="2" customWidth="1"/>
    <col min="7921" max="7921" width="4.5703125" style="2" customWidth="1"/>
    <col min="7922" max="7922" width="7.28515625" style="2" customWidth="1"/>
    <col min="7923" max="7923" width="4.28515625" style="2" customWidth="1"/>
    <col min="7924" max="7924" width="9.85546875" style="2" customWidth="1"/>
    <col min="7925" max="7925" width="12.140625" style="2" customWidth="1"/>
    <col min="7926" max="7927" width="9.28515625" style="2" customWidth="1"/>
    <col min="7928" max="7928" width="0" style="2" hidden="1" customWidth="1"/>
    <col min="7929" max="7929" width="12.85546875" style="2" customWidth="1"/>
    <col min="7930" max="8172" width="9.140625" style="2"/>
    <col min="8173" max="8173" width="5.140625" style="2" customWidth="1"/>
    <col min="8174" max="8174" width="9.42578125" style="2" bestFit="1" customWidth="1"/>
    <col min="8175" max="8175" width="7" style="2" customWidth="1"/>
    <col min="8176" max="8176" width="14.5703125" style="2" customWidth="1"/>
    <col min="8177" max="8177" width="4.5703125" style="2" customWidth="1"/>
    <col min="8178" max="8178" width="7.28515625" style="2" customWidth="1"/>
    <col min="8179" max="8179" width="4.28515625" style="2" customWidth="1"/>
    <col min="8180" max="8180" width="9.85546875" style="2" customWidth="1"/>
    <col min="8181" max="8181" width="12.140625" style="2" customWidth="1"/>
    <col min="8182" max="8183" width="9.28515625" style="2" customWidth="1"/>
    <col min="8184" max="8184" width="0" style="2" hidden="1" customWidth="1"/>
    <col min="8185" max="8185" width="12.85546875" style="2" customWidth="1"/>
    <col min="8186" max="8428" width="9.140625" style="2"/>
    <col min="8429" max="8429" width="5.140625" style="2" customWidth="1"/>
    <col min="8430" max="8430" width="9.42578125" style="2" bestFit="1" customWidth="1"/>
    <col min="8431" max="8431" width="7" style="2" customWidth="1"/>
    <col min="8432" max="8432" width="14.5703125" style="2" customWidth="1"/>
    <col min="8433" max="8433" width="4.5703125" style="2" customWidth="1"/>
    <col min="8434" max="8434" width="7.28515625" style="2" customWidth="1"/>
    <col min="8435" max="8435" width="4.28515625" style="2" customWidth="1"/>
    <col min="8436" max="8436" width="9.85546875" style="2" customWidth="1"/>
    <col min="8437" max="8437" width="12.140625" style="2" customWidth="1"/>
    <col min="8438" max="8439" width="9.28515625" style="2" customWidth="1"/>
    <col min="8440" max="8440" width="0" style="2" hidden="1" customWidth="1"/>
    <col min="8441" max="8441" width="12.85546875" style="2" customWidth="1"/>
    <col min="8442" max="8684" width="9.140625" style="2"/>
    <col min="8685" max="8685" width="5.140625" style="2" customWidth="1"/>
    <col min="8686" max="8686" width="9.42578125" style="2" bestFit="1" customWidth="1"/>
    <col min="8687" max="8687" width="7" style="2" customWidth="1"/>
    <col min="8688" max="8688" width="14.5703125" style="2" customWidth="1"/>
    <col min="8689" max="8689" width="4.5703125" style="2" customWidth="1"/>
    <col min="8690" max="8690" width="7.28515625" style="2" customWidth="1"/>
    <col min="8691" max="8691" width="4.28515625" style="2" customWidth="1"/>
    <col min="8692" max="8692" width="9.85546875" style="2" customWidth="1"/>
    <col min="8693" max="8693" width="12.140625" style="2" customWidth="1"/>
    <col min="8694" max="8695" width="9.28515625" style="2" customWidth="1"/>
    <col min="8696" max="8696" width="0" style="2" hidden="1" customWidth="1"/>
    <col min="8697" max="8697" width="12.85546875" style="2" customWidth="1"/>
    <col min="8698" max="8940" width="9.140625" style="2"/>
    <col min="8941" max="8941" width="5.140625" style="2" customWidth="1"/>
    <col min="8942" max="8942" width="9.42578125" style="2" bestFit="1" customWidth="1"/>
    <col min="8943" max="8943" width="7" style="2" customWidth="1"/>
    <col min="8944" max="8944" width="14.5703125" style="2" customWidth="1"/>
    <col min="8945" max="8945" width="4.5703125" style="2" customWidth="1"/>
    <col min="8946" max="8946" width="7.28515625" style="2" customWidth="1"/>
    <col min="8947" max="8947" width="4.28515625" style="2" customWidth="1"/>
    <col min="8948" max="8948" width="9.85546875" style="2" customWidth="1"/>
    <col min="8949" max="8949" width="12.140625" style="2" customWidth="1"/>
    <col min="8950" max="8951" width="9.28515625" style="2" customWidth="1"/>
    <col min="8952" max="8952" width="0" style="2" hidden="1" customWidth="1"/>
    <col min="8953" max="8953" width="12.85546875" style="2" customWidth="1"/>
    <col min="8954" max="9196" width="9.140625" style="2"/>
    <col min="9197" max="9197" width="5.140625" style="2" customWidth="1"/>
    <col min="9198" max="9198" width="9.42578125" style="2" bestFit="1" customWidth="1"/>
    <col min="9199" max="9199" width="7" style="2" customWidth="1"/>
    <col min="9200" max="9200" width="14.5703125" style="2" customWidth="1"/>
    <col min="9201" max="9201" width="4.5703125" style="2" customWidth="1"/>
    <col min="9202" max="9202" width="7.28515625" style="2" customWidth="1"/>
    <col min="9203" max="9203" width="4.28515625" style="2" customWidth="1"/>
    <col min="9204" max="9204" width="9.85546875" style="2" customWidth="1"/>
    <col min="9205" max="9205" width="12.140625" style="2" customWidth="1"/>
    <col min="9206" max="9207" width="9.28515625" style="2" customWidth="1"/>
    <col min="9208" max="9208" width="0" style="2" hidden="1" customWidth="1"/>
    <col min="9209" max="9209" width="12.85546875" style="2" customWidth="1"/>
    <col min="9210" max="9452" width="9.140625" style="2"/>
    <col min="9453" max="9453" width="5.140625" style="2" customWidth="1"/>
    <col min="9454" max="9454" width="9.42578125" style="2" bestFit="1" customWidth="1"/>
    <col min="9455" max="9455" width="7" style="2" customWidth="1"/>
    <col min="9456" max="9456" width="14.5703125" style="2" customWidth="1"/>
    <col min="9457" max="9457" width="4.5703125" style="2" customWidth="1"/>
    <col min="9458" max="9458" width="7.28515625" style="2" customWidth="1"/>
    <col min="9459" max="9459" width="4.28515625" style="2" customWidth="1"/>
    <col min="9460" max="9460" width="9.85546875" style="2" customWidth="1"/>
    <col min="9461" max="9461" width="12.140625" style="2" customWidth="1"/>
    <col min="9462" max="9463" width="9.28515625" style="2" customWidth="1"/>
    <col min="9464" max="9464" width="0" style="2" hidden="1" customWidth="1"/>
    <col min="9465" max="9465" width="12.85546875" style="2" customWidth="1"/>
    <col min="9466" max="9708" width="9.140625" style="2"/>
    <col min="9709" max="9709" width="5.140625" style="2" customWidth="1"/>
    <col min="9710" max="9710" width="9.42578125" style="2" bestFit="1" customWidth="1"/>
    <col min="9711" max="9711" width="7" style="2" customWidth="1"/>
    <col min="9712" max="9712" width="14.5703125" style="2" customWidth="1"/>
    <col min="9713" max="9713" width="4.5703125" style="2" customWidth="1"/>
    <col min="9714" max="9714" width="7.28515625" style="2" customWidth="1"/>
    <col min="9715" max="9715" width="4.28515625" style="2" customWidth="1"/>
    <col min="9716" max="9716" width="9.85546875" style="2" customWidth="1"/>
    <col min="9717" max="9717" width="12.140625" style="2" customWidth="1"/>
    <col min="9718" max="9719" width="9.28515625" style="2" customWidth="1"/>
    <col min="9720" max="9720" width="0" style="2" hidden="1" customWidth="1"/>
    <col min="9721" max="9721" width="12.85546875" style="2" customWidth="1"/>
    <col min="9722" max="9964" width="9.140625" style="2"/>
    <col min="9965" max="9965" width="5.140625" style="2" customWidth="1"/>
    <col min="9966" max="9966" width="9.42578125" style="2" bestFit="1" customWidth="1"/>
    <col min="9967" max="9967" width="7" style="2" customWidth="1"/>
    <col min="9968" max="9968" width="14.5703125" style="2" customWidth="1"/>
    <col min="9969" max="9969" width="4.5703125" style="2" customWidth="1"/>
    <col min="9970" max="9970" width="7.28515625" style="2" customWidth="1"/>
    <col min="9971" max="9971" width="4.28515625" style="2" customWidth="1"/>
    <col min="9972" max="9972" width="9.85546875" style="2" customWidth="1"/>
    <col min="9973" max="9973" width="12.140625" style="2" customWidth="1"/>
    <col min="9974" max="9975" width="9.28515625" style="2" customWidth="1"/>
    <col min="9976" max="9976" width="0" style="2" hidden="1" customWidth="1"/>
    <col min="9977" max="9977" width="12.85546875" style="2" customWidth="1"/>
    <col min="9978" max="10220" width="9.140625" style="2"/>
    <col min="10221" max="10221" width="5.140625" style="2" customWidth="1"/>
    <col min="10222" max="10222" width="9.42578125" style="2" bestFit="1" customWidth="1"/>
    <col min="10223" max="10223" width="7" style="2" customWidth="1"/>
    <col min="10224" max="10224" width="14.5703125" style="2" customWidth="1"/>
    <col min="10225" max="10225" width="4.5703125" style="2" customWidth="1"/>
    <col min="10226" max="10226" width="7.28515625" style="2" customWidth="1"/>
    <col min="10227" max="10227" width="4.28515625" style="2" customWidth="1"/>
    <col min="10228" max="10228" width="9.85546875" style="2" customWidth="1"/>
    <col min="10229" max="10229" width="12.140625" style="2" customWidth="1"/>
    <col min="10230" max="10231" width="9.28515625" style="2" customWidth="1"/>
    <col min="10232" max="10232" width="0" style="2" hidden="1" customWidth="1"/>
    <col min="10233" max="10233" width="12.85546875" style="2" customWidth="1"/>
    <col min="10234" max="10476" width="9.140625" style="2"/>
    <col min="10477" max="10477" width="5.140625" style="2" customWidth="1"/>
    <col min="10478" max="10478" width="9.42578125" style="2" bestFit="1" customWidth="1"/>
    <col min="10479" max="10479" width="7" style="2" customWidth="1"/>
    <col min="10480" max="10480" width="14.5703125" style="2" customWidth="1"/>
    <col min="10481" max="10481" width="4.5703125" style="2" customWidth="1"/>
    <col min="10482" max="10482" width="7.28515625" style="2" customWidth="1"/>
    <col min="10483" max="10483" width="4.28515625" style="2" customWidth="1"/>
    <col min="10484" max="10484" width="9.85546875" style="2" customWidth="1"/>
    <col min="10485" max="10485" width="12.140625" style="2" customWidth="1"/>
    <col min="10486" max="10487" width="9.28515625" style="2" customWidth="1"/>
    <col min="10488" max="10488" width="0" style="2" hidden="1" customWidth="1"/>
    <col min="10489" max="10489" width="12.85546875" style="2" customWidth="1"/>
    <col min="10490" max="10732" width="9.140625" style="2"/>
    <col min="10733" max="10733" width="5.140625" style="2" customWidth="1"/>
    <col min="10734" max="10734" width="9.42578125" style="2" bestFit="1" customWidth="1"/>
    <col min="10735" max="10735" width="7" style="2" customWidth="1"/>
    <col min="10736" max="10736" width="14.5703125" style="2" customWidth="1"/>
    <col min="10737" max="10737" width="4.5703125" style="2" customWidth="1"/>
    <col min="10738" max="10738" width="7.28515625" style="2" customWidth="1"/>
    <col min="10739" max="10739" width="4.28515625" style="2" customWidth="1"/>
    <col min="10740" max="10740" width="9.85546875" style="2" customWidth="1"/>
    <col min="10741" max="10741" width="12.140625" style="2" customWidth="1"/>
    <col min="10742" max="10743" width="9.28515625" style="2" customWidth="1"/>
    <col min="10744" max="10744" width="0" style="2" hidden="1" customWidth="1"/>
    <col min="10745" max="10745" width="12.85546875" style="2" customWidth="1"/>
    <col min="10746" max="10988" width="9.140625" style="2"/>
    <col min="10989" max="10989" width="5.140625" style="2" customWidth="1"/>
    <col min="10990" max="10990" width="9.42578125" style="2" bestFit="1" customWidth="1"/>
    <col min="10991" max="10991" width="7" style="2" customWidth="1"/>
    <col min="10992" max="10992" width="14.5703125" style="2" customWidth="1"/>
    <col min="10993" max="10993" width="4.5703125" style="2" customWidth="1"/>
    <col min="10994" max="10994" width="7.28515625" style="2" customWidth="1"/>
    <col min="10995" max="10995" width="4.28515625" style="2" customWidth="1"/>
    <col min="10996" max="10996" width="9.85546875" style="2" customWidth="1"/>
    <col min="10997" max="10997" width="12.140625" style="2" customWidth="1"/>
    <col min="10998" max="10999" width="9.28515625" style="2" customWidth="1"/>
    <col min="11000" max="11000" width="0" style="2" hidden="1" customWidth="1"/>
    <col min="11001" max="11001" width="12.85546875" style="2" customWidth="1"/>
    <col min="11002" max="11244" width="9.140625" style="2"/>
    <col min="11245" max="11245" width="5.140625" style="2" customWidth="1"/>
    <col min="11246" max="11246" width="9.42578125" style="2" bestFit="1" customWidth="1"/>
    <col min="11247" max="11247" width="7" style="2" customWidth="1"/>
    <col min="11248" max="11248" width="14.5703125" style="2" customWidth="1"/>
    <col min="11249" max="11249" width="4.5703125" style="2" customWidth="1"/>
    <col min="11250" max="11250" width="7.28515625" style="2" customWidth="1"/>
    <col min="11251" max="11251" width="4.28515625" style="2" customWidth="1"/>
    <col min="11252" max="11252" width="9.85546875" style="2" customWidth="1"/>
    <col min="11253" max="11253" width="12.140625" style="2" customWidth="1"/>
    <col min="11254" max="11255" width="9.28515625" style="2" customWidth="1"/>
    <col min="11256" max="11256" width="0" style="2" hidden="1" customWidth="1"/>
    <col min="11257" max="11257" width="12.85546875" style="2" customWidth="1"/>
    <col min="11258" max="11500" width="9.140625" style="2"/>
    <col min="11501" max="11501" width="5.140625" style="2" customWidth="1"/>
    <col min="11502" max="11502" width="9.42578125" style="2" bestFit="1" customWidth="1"/>
    <col min="11503" max="11503" width="7" style="2" customWidth="1"/>
    <col min="11504" max="11504" width="14.5703125" style="2" customWidth="1"/>
    <col min="11505" max="11505" width="4.5703125" style="2" customWidth="1"/>
    <col min="11506" max="11506" width="7.28515625" style="2" customWidth="1"/>
    <col min="11507" max="11507" width="4.28515625" style="2" customWidth="1"/>
    <col min="11508" max="11508" width="9.85546875" style="2" customWidth="1"/>
    <col min="11509" max="11509" width="12.140625" style="2" customWidth="1"/>
    <col min="11510" max="11511" width="9.28515625" style="2" customWidth="1"/>
    <col min="11512" max="11512" width="0" style="2" hidden="1" customWidth="1"/>
    <col min="11513" max="11513" width="12.85546875" style="2" customWidth="1"/>
    <col min="11514" max="11756" width="9.140625" style="2"/>
    <col min="11757" max="11757" width="5.140625" style="2" customWidth="1"/>
    <col min="11758" max="11758" width="9.42578125" style="2" bestFit="1" customWidth="1"/>
    <col min="11759" max="11759" width="7" style="2" customWidth="1"/>
    <col min="11760" max="11760" width="14.5703125" style="2" customWidth="1"/>
    <col min="11761" max="11761" width="4.5703125" style="2" customWidth="1"/>
    <col min="11762" max="11762" width="7.28515625" style="2" customWidth="1"/>
    <col min="11763" max="11763" width="4.28515625" style="2" customWidth="1"/>
    <col min="11764" max="11764" width="9.85546875" style="2" customWidth="1"/>
    <col min="11765" max="11765" width="12.140625" style="2" customWidth="1"/>
    <col min="11766" max="11767" width="9.28515625" style="2" customWidth="1"/>
    <col min="11768" max="11768" width="0" style="2" hidden="1" customWidth="1"/>
    <col min="11769" max="11769" width="12.85546875" style="2" customWidth="1"/>
    <col min="11770" max="12012" width="9.140625" style="2"/>
    <col min="12013" max="12013" width="5.140625" style="2" customWidth="1"/>
    <col min="12014" max="12014" width="9.42578125" style="2" bestFit="1" customWidth="1"/>
    <col min="12015" max="12015" width="7" style="2" customWidth="1"/>
    <col min="12016" max="12016" width="14.5703125" style="2" customWidth="1"/>
    <col min="12017" max="12017" width="4.5703125" style="2" customWidth="1"/>
    <col min="12018" max="12018" width="7.28515625" style="2" customWidth="1"/>
    <col min="12019" max="12019" width="4.28515625" style="2" customWidth="1"/>
    <col min="12020" max="12020" width="9.85546875" style="2" customWidth="1"/>
    <col min="12021" max="12021" width="12.140625" style="2" customWidth="1"/>
    <col min="12022" max="12023" width="9.28515625" style="2" customWidth="1"/>
    <col min="12024" max="12024" width="0" style="2" hidden="1" customWidth="1"/>
    <col min="12025" max="12025" width="12.85546875" style="2" customWidth="1"/>
    <col min="12026" max="12268" width="9.140625" style="2"/>
    <col min="12269" max="12269" width="5.140625" style="2" customWidth="1"/>
    <col min="12270" max="12270" width="9.42578125" style="2" bestFit="1" customWidth="1"/>
    <col min="12271" max="12271" width="7" style="2" customWidth="1"/>
    <col min="12272" max="12272" width="14.5703125" style="2" customWidth="1"/>
    <col min="12273" max="12273" width="4.5703125" style="2" customWidth="1"/>
    <col min="12274" max="12274" width="7.28515625" style="2" customWidth="1"/>
    <col min="12275" max="12275" width="4.28515625" style="2" customWidth="1"/>
    <col min="12276" max="12276" width="9.85546875" style="2" customWidth="1"/>
    <col min="12277" max="12277" width="12.140625" style="2" customWidth="1"/>
    <col min="12278" max="12279" width="9.28515625" style="2" customWidth="1"/>
    <col min="12280" max="12280" width="0" style="2" hidden="1" customWidth="1"/>
    <col min="12281" max="12281" width="12.85546875" style="2" customWidth="1"/>
    <col min="12282" max="12524" width="9.140625" style="2"/>
    <col min="12525" max="12525" width="5.140625" style="2" customWidth="1"/>
    <col min="12526" max="12526" width="9.42578125" style="2" bestFit="1" customWidth="1"/>
    <col min="12527" max="12527" width="7" style="2" customWidth="1"/>
    <col min="12528" max="12528" width="14.5703125" style="2" customWidth="1"/>
    <col min="12529" max="12529" width="4.5703125" style="2" customWidth="1"/>
    <col min="12530" max="12530" width="7.28515625" style="2" customWidth="1"/>
    <col min="12531" max="12531" width="4.28515625" style="2" customWidth="1"/>
    <col min="12532" max="12532" width="9.85546875" style="2" customWidth="1"/>
    <col min="12533" max="12533" width="12.140625" style="2" customWidth="1"/>
    <col min="12534" max="12535" width="9.28515625" style="2" customWidth="1"/>
    <col min="12536" max="12536" width="0" style="2" hidden="1" customWidth="1"/>
    <col min="12537" max="12537" width="12.85546875" style="2" customWidth="1"/>
    <col min="12538" max="12780" width="9.140625" style="2"/>
    <col min="12781" max="12781" width="5.140625" style="2" customWidth="1"/>
    <col min="12782" max="12782" width="9.42578125" style="2" bestFit="1" customWidth="1"/>
    <col min="12783" max="12783" width="7" style="2" customWidth="1"/>
    <col min="12784" max="12784" width="14.5703125" style="2" customWidth="1"/>
    <col min="12785" max="12785" width="4.5703125" style="2" customWidth="1"/>
    <col min="12786" max="12786" width="7.28515625" style="2" customWidth="1"/>
    <col min="12787" max="12787" width="4.28515625" style="2" customWidth="1"/>
    <col min="12788" max="12788" width="9.85546875" style="2" customWidth="1"/>
    <col min="12789" max="12789" width="12.140625" style="2" customWidth="1"/>
    <col min="12790" max="12791" width="9.28515625" style="2" customWidth="1"/>
    <col min="12792" max="12792" width="0" style="2" hidden="1" customWidth="1"/>
    <col min="12793" max="12793" width="12.85546875" style="2" customWidth="1"/>
    <col min="12794" max="13036" width="9.140625" style="2"/>
    <col min="13037" max="13037" width="5.140625" style="2" customWidth="1"/>
    <col min="13038" max="13038" width="9.42578125" style="2" bestFit="1" customWidth="1"/>
    <col min="13039" max="13039" width="7" style="2" customWidth="1"/>
    <col min="13040" max="13040" width="14.5703125" style="2" customWidth="1"/>
    <col min="13041" max="13041" width="4.5703125" style="2" customWidth="1"/>
    <col min="13042" max="13042" width="7.28515625" style="2" customWidth="1"/>
    <col min="13043" max="13043" width="4.28515625" style="2" customWidth="1"/>
    <col min="13044" max="13044" width="9.85546875" style="2" customWidth="1"/>
    <col min="13045" max="13045" width="12.140625" style="2" customWidth="1"/>
    <col min="13046" max="13047" width="9.28515625" style="2" customWidth="1"/>
    <col min="13048" max="13048" width="0" style="2" hidden="1" customWidth="1"/>
    <col min="13049" max="13049" width="12.85546875" style="2" customWidth="1"/>
    <col min="13050" max="13292" width="9.140625" style="2"/>
    <col min="13293" max="13293" width="5.140625" style="2" customWidth="1"/>
    <col min="13294" max="13294" width="9.42578125" style="2" bestFit="1" customWidth="1"/>
    <col min="13295" max="13295" width="7" style="2" customWidth="1"/>
    <col min="13296" max="13296" width="14.5703125" style="2" customWidth="1"/>
    <col min="13297" max="13297" width="4.5703125" style="2" customWidth="1"/>
    <col min="13298" max="13298" width="7.28515625" style="2" customWidth="1"/>
    <col min="13299" max="13299" width="4.28515625" style="2" customWidth="1"/>
    <col min="13300" max="13300" width="9.85546875" style="2" customWidth="1"/>
    <col min="13301" max="13301" width="12.140625" style="2" customWidth="1"/>
    <col min="13302" max="13303" width="9.28515625" style="2" customWidth="1"/>
    <col min="13304" max="13304" width="0" style="2" hidden="1" customWidth="1"/>
    <col min="13305" max="13305" width="12.85546875" style="2" customWidth="1"/>
    <col min="13306" max="13548" width="9.140625" style="2"/>
    <col min="13549" max="13549" width="5.140625" style="2" customWidth="1"/>
    <col min="13550" max="13550" width="9.42578125" style="2" bestFit="1" customWidth="1"/>
    <col min="13551" max="13551" width="7" style="2" customWidth="1"/>
    <col min="13552" max="13552" width="14.5703125" style="2" customWidth="1"/>
    <col min="13553" max="13553" width="4.5703125" style="2" customWidth="1"/>
    <col min="13554" max="13554" width="7.28515625" style="2" customWidth="1"/>
    <col min="13555" max="13555" width="4.28515625" style="2" customWidth="1"/>
    <col min="13556" max="13556" width="9.85546875" style="2" customWidth="1"/>
    <col min="13557" max="13557" width="12.140625" style="2" customWidth="1"/>
    <col min="13558" max="13559" width="9.28515625" style="2" customWidth="1"/>
    <col min="13560" max="13560" width="0" style="2" hidden="1" customWidth="1"/>
    <col min="13561" max="13561" width="12.85546875" style="2" customWidth="1"/>
    <col min="13562" max="13804" width="9.140625" style="2"/>
    <col min="13805" max="13805" width="5.140625" style="2" customWidth="1"/>
    <col min="13806" max="13806" width="9.42578125" style="2" bestFit="1" customWidth="1"/>
    <col min="13807" max="13807" width="7" style="2" customWidth="1"/>
    <col min="13808" max="13808" width="14.5703125" style="2" customWidth="1"/>
    <col min="13809" max="13809" width="4.5703125" style="2" customWidth="1"/>
    <col min="13810" max="13810" width="7.28515625" style="2" customWidth="1"/>
    <col min="13811" max="13811" width="4.28515625" style="2" customWidth="1"/>
    <col min="13812" max="13812" width="9.85546875" style="2" customWidth="1"/>
    <col min="13813" max="13813" width="12.140625" style="2" customWidth="1"/>
    <col min="13814" max="13815" width="9.28515625" style="2" customWidth="1"/>
    <col min="13816" max="13816" width="0" style="2" hidden="1" customWidth="1"/>
    <col min="13817" max="13817" width="12.85546875" style="2" customWidth="1"/>
    <col min="13818" max="14060" width="9.140625" style="2"/>
    <col min="14061" max="14061" width="5.140625" style="2" customWidth="1"/>
    <col min="14062" max="14062" width="9.42578125" style="2" bestFit="1" customWidth="1"/>
    <col min="14063" max="14063" width="7" style="2" customWidth="1"/>
    <col min="14064" max="14064" width="14.5703125" style="2" customWidth="1"/>
    <col min="14065" max="14065" width="4.5703125" style="2" customWidth="1"/>
    <col min="14066" max="14066" width="7.28515625" style="2" customWidth="1"/>
    <col min="14067" max="14067" width="4.28515625" style="2" customWidth="1"/>
    <col min="14068" max="14068" width="9.85546875" style="2" customWidth="1"/>
    <col min="14069" max="14069" width="12.140625" style="2" customWidth="1"/>
    <col min="14070" max="14071" width="9.28515625" style="2" customWidth="1"/>
    <col min="14072" max="14072" width="0" style="2" hidden="1" customWidth="1"/>
    <col min="14073" max="14073" width="12.85546875" style="2" customWidth="1"/>
    <col min="14074" max="14316" width="9.140625" style="2"/>
    <col min="14317" max="14317" width="5.140625" style="2" customWidth="1"/>
    <col min="14318" max="14318" width="9.42578125" style="2" bestFit="1" customWidth="1"/>
    <col min="14319" max="14319" width="7" style="2" customWidth="1"/>
    <col min="14320" max="14320" width="14.5703125" style="2" customWidth="1"/>
    <col min="14321" max="14321" width="4.5703125" style="2" customWidth="1"/>
    <col min="14322" max="14322" width="7.28515625" style="2" customWidth="1"/>
    <col min="14323" max="14323" width="4.28515625" style="2" customWidth="1"/>
    <col min="14324" max="14324" width="9.85546875" style="2" customWidth="1"/>
    <col min="14325" max="14325" width="12.140625" style="2" customWidth="1"/>
    <col min="14326" max="14327" width="9.28515625" style="2" customWidth="1"/>
    <col min="14328" max="14328" width="0" style="2" hidden="1" customWidth="1"/>
    <col min="14329" max="14329" width="12.85546875" style="2" customWidth="1"/>
    <col min="14330" max="14572" width="9.140625" style="2"/>
    <col min="14573" max="14573" width="5.140625" style="2" customWidth="1"/>
    <col min="14574" max="14574" width="9.42578125" style="2" bestFit="1" customWidth="1"/>
    <col min="14575" max="14575" width="7" style="2" customWidth="1"/>
    <col min="14576" max="14576" width="14.5703125" style="2" customWidth="1"/>
    <col min="14577" max="14577" width="4.5703125" style="2" customWidth="1"/>
    <col min="14578" max="14578" width="7.28515625" style="2" customWidth="1"/>
    <col min="14579" max="14579" width="4.28515625" style="2" customWidth="1"/>
    <col min="14580" max="14580" width="9.85546875" style="2" customWidth="1"/>
    <col min="14581" max="14581" width="12.140625" style="2" customWidth="1"/>
    <col min="14582" max="14583" width="9.28515625" style="2" customWidth="1"/>
    <col min="14584" max="14584" width="0" style="2" hidden="1" customWidth="1"/>
    <col min="14585" max="14585" width="12.85546875" style="2" customWidth="1"/>
    <col min="14586" max="14828" width="9.140625" style="2"/>
    <col min="14829" max="14829" width="5.140625" style="2" customWidth="1"/>
    <col min="14830" max="14830" width="9.42578125" style="2" bestFit="1" customWidth="1"/>
    <col min="14831" max="14831" width="7" style="2" customWidth="1"/>
    <col min="14832" max="14832" width="14.5703125" style="2" customWidth="1"/>
    <col min="14833" max="14833" width="4.5703125" style="2" customWidth="1"/>
    <col min="14834" max="14834" width="7.28515625" style="2" customWidth="1"/>
    <col min="14835" max="14835" width="4.28515625" style="2" customWidth="1"/>
    <col min="14836" max="14836" width="9.85546875" style="2" customWidth="1"/>
    <col min="14837" max="14837" width="12.140625" style="2" customWidth="1"/>
    <col min="14838" max="14839" width="9.28515625" style="2" customWidth="1"/>
    <col min="14840" max="14840" width="0" style="2" hidden="1" customWidth="1"/>
    <col min="14841" max="14841" width="12.85546875" style="2" customWidth="1"/>
    <col min="14842" max="15084" width="9.140625" style="2"/>
    <col min="15085" max="15085" width="5.140625" style="2" customWidth="1"/>
    <col min="15086" max="15086" width="9.42578125" style="2" bestFit="1" customWidth="1"/>
    <col min="15087" max="15087" width="7" style="2" customWidth="1"/>
    <col min="15088" max="15088" width="14.5703125" style="2" customWidth="1"/>
    <col min="15089" max="15089" width="4.5703125" style="2" customWidth="1"/>
    <col min="15090" max="15090" width="7.28515625" style="2" customWidth="1"/>
    <col min="15091" max="15091" width="4.28515625" style="2" customWidth="1"/>
    <col min="15092" max="15092" width="9.85546875" style="2" customWidth="1"/>
    <col min="15093" max="15093" width="12.140625" style="2" customWidth="1"/>
    <col min="15094" max="15095" width="9.28515625" style="2" customWidth="1"/>
    <col min="15096" max="15096" width="0" style="2" hidden="1" customWidth="1"/>
    <col min="15097" max="15097" width="12.85546875" style="2" customWidth="1"/>
    <col min="15098" max="15340" width="9.140625" style="2"/>
    <col min="15341" max="15341" width="5.140625" style="2" customWidth="1"/>
    <col min="15342" max="15342" width="9.42578125" style="2" bestFit="1" customWidth="1"/>
    <col min="15343" max="15343" width="7" style="2" customWidth="1"/>
    <col min="15344" max="15344" width="14.5703125" style="2" customWidth="1"/>
    <col min="15345" max="15345" width="4.5703125" style="2" customWidth="1"/>
    <col min="15346" max="15346" width="7.28515625" style="2" customWidth="1"/>
    <col min="15347" max="15347" width="4.28515625" style="2" customWidth="1"/>
    <col min="15348" max="15348" width="9.85546875" style="2" customWidth="1"/>
    <col min="15349" max="15349" width="12.140625" style="2" customWidth="1"/>
    <col min="15350" max="15351" width="9.28515625" style="2" customWidth="1"/>
    <col min="15352" max="15352" width="0" style="2" hidden="1" customWidth="1"/>
    <col min="15353" max="15353" width="12.85546875" style="2" customWidth="1"/>
    <col min="15354" max="15596" width="9.140625" style="2"/>
    <col min="15597" max="15597" width="5.140625" style="2" customWidth="1"/>
    <col min="15598" max="15598" width="9.42578125" style="2" bestFit="1" customWidth="1"/>
    <col min="15599" max="15599" width="7" style="2" customWidth="1"/>
    <col min="15600" max="15600" width="14.5703125" style="2" customWidth="1"/>
    <col min="15601" max="15601" width="4.5703125" style="2" customWidth="1"/>
    <col min="15602" max="15602" width="7.28515625" style="2" customWidth="1"/>
    <col min="15603" max="15603" width="4.28515625" style="2" customWidth="1"/>
    <col min="15604" max="15604" width="9.85546875" style="2" customWidth="1"/>
    <col min="15605" max="15605" width="12.140625" style="2" customWidth="1"/>
    <col min="15606" max="15607" width="9.28515625" style="2" customWidth="1"/>
    <col min="15608" max="15608" width="0" style="2" hidden="1" customWidth="1"/>
    <col min="15609" max="15609" width="12.85546875" style="2" customWidth="1"/>
    <col min="15610" max="15852" width="9.140625" style="2"/>
    <col min="15853" max="15853" width="5.140625" style="2" customWidth="1"/>
    <col min="15854" max="15854" width="9.42578125" style="2" bestFit="1" customWidth="1"/>
    <col min="15855" max="15855" width="7" style="2" customWidth="1"/>
    <col min="15856" max="15856" width="14.5703125" style="2" customWidth="1"/>
    <col min="15857" max="15857" width="4.5703125" style="2" customWidth="1"/>
    <col min="15858" max="15858" width="7.28515625" style="2" customWidth="1"/>
    <col min="15859" max="15859" width="4.28515625" style="2" customWidth="1"/>
    <col min="15860" max="15860" width="9.85546875" style="2" customWidth="1"/>
    <col min="15861" max="15861" width="12.140625" style="2" customWidth="1"/>
    <col min="15862" max="15863" width="9.28515625" style="2" customWidth="1"/>
    <col min="15864" max="15864" width="0" style="2" hidden="1" customWidth="1"/>
    <col min="15865" max="15865" width="12.85546875" style="2" customWidth="1"/>
    <col min="15866" max="16108" width="9.140625" style="2"/>
    <col min="16109" max="16109" width="5.140625" style="2" customWidth="1"/>
    <col min="16110" max="16110" width="9.42578125" style="2" bestFit="1" customWidth="1"/>
    <col min="16111" max="16111" width="7" style="2" customWidth="1"/>
    <col min="16112" max="16112" width="14.5703125" style="2" customWidth="1"/>
    <col min="16113" max="16113" width="4.5703125" style="2" customWidth="1"/>
    <col min="16114" max="16114" width="7.28515625" style="2" customWidth="1"/>
    <col min="16115" max="16115" width="4.28515625" style="2" customWidth="1"/>
    <col min="16116" max="16116" width="9.85546875" style="2" customWidth="1"/>
    <col min="16117" max="16117" width="12.140625" style="2" customWidth="1"/>
    <col min="16118" max="16119" width="9.28515625" style="2" customWidth="1"/>
    <col min="16120" max="16120" width="0" style="2" hidden="1" customWidth="1"/>
    <col min="16121" max="16121" width="12.85546875" style="2" customWidth="1"/>
    <col min="16122" max="16384" width="9.140625" style="2"/>
  </cols>
  <sheetData>
    <row r="1" spans="2:21" ht="15.75" x14ac:dyDescent="0.25">
      <c r="B1" s="215"/>
      <c r="C1" s="216"/>
      <c r="D1" s="216"/>
      <c r="E1" s="216"/>
      <c r="F1" s="216"/>
      <c r="G1" s="215"/>
      <c r="H1" s="215"/>
      <c r="I1" s="215"/>
      <c r="J1" s="215"/>
      <c r="K1" s="227" t="s">
        <v>167</v>
      </c>
      <c r="L1" s="221">
        <v>2</v>
      </c>
    </row>
    <row r="2" spans="2:21" ht="15" x14ac:dyDescent="0.25">
      <c r="B2" s="215"/>
      <c r="C2" s="217"/>
      <c r="D2" s="217"/>
      <c r="E2" s="217"/>
      <c r="F2" s="217"/>
      <c r="G2" s="217"/>
      <c r="H2" s="217"/>
      <c r="I2" s="217"/>
      <c r="J2" s="215"/>
      <c r="K2" s="218"/>
      <c r="L2" s="222" t="s">
        <v>164</v>
      </c>
    </row>
    <row r="3" spans="2:21" ht="15" x14ac:dyDescent="0.25">
      <c r="B3" s="215"/>
      <c r="C3" s="217"/>
      <c r="D3" s="217"/>
      <c r="E3" s="215"/>
      <c r="F3" s="215"/>
      <c r="G3" s="217"/>
      <c r="H3" s="217"/>
      <c r="I3" s="217"/>
      <c r="J3" s="215"/>
      <c r="K3" s="218"/>
      <c r="L3" s="223" t="s">
        <v>168</v>
      </c>
    </row>
    <row r="4" spans="2:21" ht="15.75" x14ac:dyDescent="0.25">
      <c r="B4" s="215"/>
      <c r="C4" s="215"/>
      <c r="D4" s="219"/>
      <c r="E4" s="219"/>
      <c r="F4" s="224" t="s">
        <v>0</v>
      </c>
      <c r="G4" s="219"/>
      <c r="H4" s="219"/>
      <c r="I4" s="219"/>
      <c r="J4" s="220"/>
      <c r="K4" s="220"/>
      <c r="L4" s="215"/>
    </row>
    <row r="5" spans="2:21" ht="15.75" x14ac:dyDescent="0.25">
      <c r="B5" s="215"/>
      <c r="C5" s="225" t="s">
        <v>165</v>
      </c>
      <c r="D5" s="215"/>
      <c r="E5" s="219"/>
      <c r="F5" s="219"/>
      <c r="G5" s="219"/>
      <c r="H5" s="219"/>
      <c r="I5" s="219"/>
      <c r="J5" s="220"/>
      <c r="K5" s="220"/>
      <c r="L5" s="223"/>
    </row>
    <row r="6" spans="2:21" ht="11.1" customHeight="1" x14ac:dyDescent="0.2">
      <c r="B6" s="226"/>
      <c r="C6" s="219"/>
      <c r="D6" s="225" t="s">
        <v>166</v>
      </c>
      <c r="E6" s="219"/>
      <c r="F6" s="219"/>
      <c r="G6" s="219"/>
      <c r="H6" s="219"/>
      <c r="I6" s="219"/>
      <c r="J6" s="220"/>
      <c r="K6" s="220"/>
      <c r="L6" s="223"/>
    </row>
    <row r="7" spans="2:21" ht="11.1" customHeight="1" thickBot="1" x14ac:dyDescent="0.25">
      <c r="C7" s="5"/>
      <c r="D7" s="5"/>
      <c r="E7" s="5"/>
      <c r="F7" s="5"/>
      <c r="G7" s="5"/>
      <c r="H7" s="5"/>
      <c r="I7" s="5"/>
      <c r="J7" s="6"/>
      <c r="K7" s="6"/>
      <c r="L7" s="6"/>
    </row>
    <row r="8" spans="2:21" ht="13.5" thickBot="1" x14ac:dyDescent="0.25">
      <c r="B8" s="8" t="s">
        <v>3</v>
      </c>
      <c r="C8" s="9" t="s">
        <v>4</v>
      </c>
      <c r="D8" s="10"/>
      <c r="E8" s="10"/>
      <c r="F8" s="10"/>
      <c r="G8" s="10"/>
      <c r="H8" s="10"/>
      <c r="I8" s="10"/>
      <c r="J8" s="11"/>
      <c r="K8" s="12" t="s">
        <v>1</v>
      </c>
      <c r="L8" s="12">
        <f>K8-1</f>
        <v>2016</v>
      </c>
      <c r="T8" s="7"/>
      <c r="U8" s="13" t="s">
        <v>5</v>
      </c>
    </row>
    <row r="9" spans="2:21" ht="15.75" customHeight="1" thickBot="1" x14ac:dyDescent="0.3">
      <c r="B9" s="14" t="s">
        <v>6</v>
      </c>
      <c r="C9" s="15" t="s">
        <v>7</v>
      </c>
      <c r="D9" s="16"/>
      <c r="E9" s="16"/>
      <c r="F9" s="16"/>
      <c r="G9" s="16"/>
      <c r="H9" s="16"/>
      <c r="I9" s="16"/>
      <c r="J9" s="17"/>
      <c r="K9" s="174">
        <v>77744</v>
      </c>
      <c r="L9" s="24">
        <v>78880</v>
      </c>
      <c r="M9" s="3">
        <f>COUNTA(K9:L9)</f>
        <v>2</v>
      </c>
      <c r="N9" s="4" t="str">
        <f t="shared" ref="N9:N10" si="0">IF(M9=2," ","Не заполнено")</f>
        <v xml:space="preserve"> </v>
      </c>
      <c r="T9" s="18"/>
      <c r="U9" s="19" t="s">
        <v>8</v>
      </c>
    </row>
    <row r="10" spans="2:21" ht="15.75" customHeight="1" thickBot="1" x14ac:dyDescent="0.3">
      <c r="B10" s="20" t="s">
        <v>9</v>
      </c>
      <c r="C10" s="15" t="s">
        <v>10</v>
      </c>
      <c r="D10" s="16"/>
      <c r="E10" s="16"/>
      <c r="F10" s="16"/>
      <c r="G10" s="16"/>
      <c r="H10" s="16"/>
      <c r="I10" s="16"/>
      <c r="J10" s="17"/>
      <c r="K10" s="186">
        <v>3637965</v>
      </c>
      <c r="L10" s="174">
        <v>3769658</v>
      </c>
      <c r="M10" s="3">
        <f>COUNTA(K10:L10)</f>
        <v>2</v>
      </c>
      <c r="N10" s="4" t="str">
        <f t="shared" si="0"/>
        <v xml:space="preserve"> </v>
      </c>
      <c r="T10" s="21"/>
      <c r="U10" s="19" t="s">
        <v>11</v>
      </c>
    </row>
    <row r="11" spans="2:21" ht="15.75" customHeight="1" thickBot="1" x14ac:dyDescent="0.25">
      <c r="B11" s="22" t="s">
        <v>12</v>
      </c>
      <c r="D11" s="23"/>
      <c r="E11" s="23"/>
      <c r="F11" s="23"/>
      <c r="G11" s="23"/>
      <c r="H11" s="23"/>
      <c r="I11" s="23"/>
      <c r="J11" s="211" t="s">
        <v>13</v>
      </c>
      <c r="K11" s="214">
        <v>46.794157748507921</v>
      </c>
      <c r="L11" s="214">
        <v>47.789781947261666</v>
      </c>
      <c r="M11" s="3"/>
      <c r="Q11" s="24">
        <v>1</v>
      </c>
      <c r="R11" s="25">
        <v>1</v>
      </c>
      <c r="T11" s="26"/>
      <c r="U11" s="19"/>
    </row>
    <row r="12" spans="2:21" ht="12.95" customHeight="1" x14ac:dyDescent="0.2">
      <c r="B12" s="27" t="s">
        <v>14</v>
      </c>
      <c r="C12" s="28" t="s">
        <v>15</v>
      </c>
      <c r="D12" s="29"/>
      <c r="E12" s="29"/>
      <c r="F12" s="29"/>
      <c r="G12" s="29"/>
      <c r="H12" s="29"/>
      <c r="I12" s="29"/>
      <c r="J12" s="30"/>
      <c r="K12" s="24">
        <v>65</v>
      </c>
      <c r="L12" s="25">
        <v>65</v>
      </c>
      <c r="M12" s="3">
        <f>COUNTA(K12:L12)</f>
        <v>2</v>
      </c>
      <c r="N12" s="4" t="str">
        <f>IF(M12=2," ","Не заполнено")</f>
        <v xml:space="preserve"> </v>
      </c>
      <c r="Q12" s="31">
        <v>55</v>
      </c>
      <c r="R12" s="32">
        <v>44</v>
      </c>
      <c r="T12" s="7"/>
    </row>
    <row r="13" spans="2:21" ht="12.95" customHeight="1" x14ac:dyDescent="0.2">
      <c r="B13" s="33" t="s">
        <v>16</v>
      </c>
      <c r="C13" s="34" t="s">
        <v>17</v>
      </c>
      <c r="D13" s="35"/>
      <c r="E13" s="35"/>
      <c r="F13" s="35"/>
      <c r="G13" s="35"/>
      <c r="H13" s="35"/>
      <c r="I13" s="35"/>
      <c r="J13" s="36"/>
      <c r="K13" s="31">
        <v>2344</v>
      </c>
      <c r="L13" s="32">
        <v>2305</v>
      </c>
      <c r="M13" s="3">
        <f>COUNTA(K13:L13)</f>
        <v>2</v>
      </c>
      <c r="N13" s="4" t="str">
        <f>IF(M13=2," ","Не заполнено")</f>
        <v xml:space="preserve"> </v>
      </c>
      <c r="Q13" s="31">
        <v>550</v>
      </c>
      <c r="R13" s="32">
        <v>330</v>
      </c>
      <c r="T13" s="26"/>
    </row>
    <row r="14" spans="2:21" ht="12.95" customHeight="1" x14ac:dyDescent="0.2">
      <c r="B14" s="33" t="s">
        <v>18</v>
      </c>
      <c r="C14" s="34" t="s">
        <v>19</v>
      </c>
      <c r="D14" s="35"/>
      <c r="E14" s="35"/>
      <c r="F14" s="35"/>
      <c r="G14" s="35"/>
      <c r="H14" s="35"/>
      <c r="I14" s="35"/>
      <c r="J14" s="36"/>
      <c r="K14" s="31">
        <v>15508</v>
      </c>
      <c r="L14" s="32">
        <v>17704</v>
      </c>
      <c r="M14" s="3">
        <f>COUNTA(K14:L14)</f>
        <v>2</v>
      </c>
      <c r="N14" s="4" t="str">
        <f>IF(M14=2," ","Не заполнено")</f>
        <v xml:space="preserve"> </v>
      </c>
      <c r="Q14" s="31">
        <v>55</v>
      </c>
      <c r="R14" s="32">
        <v>20</v>
      </c>
      <c r="T14" s="26"/>
    </row>
    <row r="15" spans="2:21" ht="12.95" customHeight="1" thickBot="1" x14ac:dyDescent="0.25">
      <c r="B15" s="33" t="s">
        <v>20</v>
      </c>
      <c r="C15" s="34" t="s">
        <v>46</v>
      </c>
      <c r="D15" s="35"/>
      <c r="E15" s="35"/>
      <c r="F15" s="35"/>
      <c r="G15" s="35"/>
      <c r="H15" s="35"/>
      <c r="I15" s="35"/>
      <c r="J15" s="36"/>
      <c r="K15" s="198">
        <v>1832</v>
      </c>
      <c r="L15" s="199">
        <v>1759</v>
      </c>
      <c r="M15" s="3">
        <f>COUNTA(K15:L15)</f>
        <v>2</v>
      </c>
      <c r="N15" s="4" t="str">
        <f>IF(M15=2," ","Не заполнено")</f>
        <v xml:space="preserve"> </v>
      </c>
      <c r="T15" s="37" t="s">
        <v>21</v>
      </c>
    </row>
    <row r="16" spans="2:21" ht="12.95" hidden="1" customHeight="1" x14ac:dyDescent="0.2">
      <c r="B16" s="38" t="s">
        <v>22</v>
      </c>
      <c r="D16" s="39"/>
      <c r="E16" s="39"/>
      <c r="F16" s="39"/>
      <c r="G16" s="40"/>
      <c r="H16" s="40"/>
      <c r="I16" s="40"/>
      <c r="J16" s="41" t="s">
        <v>23</v>
      </c>
      <c r="K16" s="42">
        <f>K15/K13</f>
        <v>0.78156996587030714</v>
      </c>
      <c r="L16" s="43">
        <v>0.76312364425162693</v>
      </c>
      <c r="M16" s="3"/>
      <c r="R16" s="2" t="s">
        <v>24</v>
      </c>
      <c r="T16" s="44">
        <v>1</v>
      </c>
      <c r="U16" s="2" t="s">
        <v>25</v>
      </c>
    </row>
    <row r="17" spans="2:85" ht="12.95" hidden="1" customHeight="1" x14ac:dyDescent="0.2">
      <c r="B17" s="38" t="s">
        <v>26</v>
      </c>
      <c r="D17" s="39"/>
      <c r="E17" s="39"/>
      <c r="F17" s="39"/>
      <c r="G17" s="35"/>
      <c r="H17" s="40"/>
      <c r="I17" s="40"/>
      <c r="J17" s="45" t="s">
        <v>27</v>
      </c>
      <c r="K17" s="46">
        <f>K14/K15</f>
        <v>8.4650655021834069</v>
      </c>
      <c r="L17" s="47">
        <v>10.064809550881183</v>
      </c>
      <c r="M17" s="3"/>
      <c r="R17" s="2" t="s">
        <v>28</v>
      </c>
      <c r="T17" s="44">
        <v>0.75</v>
      </c>
      <c r="U17" s="2" t="s">
        <v>29</v>
      </c>
    </row>
    <row r="18" spans="2:85" ht="12.95" hidden="1" customHeight="1" thickBot="1" x14ac:dyDescent="0.25">
      <c r="B18" s="48" t="s">
        <v>30</v>
      </c>
      <c r="D18" s="39"/>
      <c r="E18" s="39"/>
      <c r="F18" s="39"/>
      <c r="G18" s="49"/>
      <c r="H18" s="49"/>
      <c r="I18" s="49"/>
      <c r="J18" s="50" t="s">
        <v>31</v>
      </c>
      <c r="K18" s="175">
        <f>K16*K17</f>
        <v>6.6160409556313997</v>
      </c>
      <c r="L18" s="176">
        <v>7.6806941431670284</v>
      </c>
      <c r="M18" s="3"/>
      <c r="R18" s="2" t="s">
        <v>32</v>
      </c>
      <c r="T18" s="44">
        <v>0.49</v>
      </c>
      <c r="U18" s="2" t="s">
        <v>33</v>
      </c>
    </row>
    <row r="19" spans="2:85" ht="12.95" customHeight="1" x14ac:dyDescent="0.2">
      <c r="B19" s="51" t="s">
        <v>34</v>
      </c>
      <c r="C19" s="52" t="s">
        <v>35</v>
      </c>
      <c r="D19" s="53"/>
      <c r="E19" s="53"/>
      <c r="F19" s="53"/>
      <c r="G19" s="53"/>
      <c r="H19" s="53"/>
      <c r="I19" s="53"/>
      <c r="J19" s="54"/>
      <c r="K19" s="55">
        <v>2578</v>
      </c>
      <c r="L19" s="56">
        <v>2491</v>
      </c>
      <c r="M19" s="3">
        <f>COUNTA(K19:L19)</f>
        <v>2</v>
      </c>
      <c r="R19" s="2" t="s">
        <v>36</v>
      </c>
      <c r="T19" s="26"/>
    </row>
    <row r="20" spans="2:85" ht="12.95" customHeight="1" x14ac:dyDescent="0.2">
      <c r="B20" s="38" t="s">
        <v>37</v>
      </c>
      <c r="C20" s="57" t="s">
        <v>38</v>
      </c>
      <c r="D20" s="58"/>
      <c r="E20" s="58"/>
      <c r="F20" s="58"/>
      <c r="G20" s="58"/>
      <c r="H20" s="58"/>
      <c r="I20" s="58"/>
      <c r="J20" s="59"/>
      <c r="K20" s="55">
        <v>27523</v>
      </c>
      <c r="L20" s="56">
        <v>27139</v>
      </c>
      <c r="M20" s="3">
        <f>COUNTA(K20:L20)</f>
        <v>2</v>
      </c>
      <c r="R20" s="2" t="s">
        <v>39</v>
      </c>
      <c r="T20" s="26"/>
    </row>
    <row r="21" spans="2:85" ht="12.95" customHeight="1" x14ac:dyDescent="0.25">
      <c r="B21" s="38" t="s">
        <v>40</v>
      </c>
      <c r="C21" s="60" t="s">
        <v>19</v>
      </c>
      <c r="D21" s="61"/>
      <c r="E21" s="61"/>
      <c r="F21" s="61"/>
      <c r="G21" s="61"/>
      <c r="H21" s="61"/>
      <c r="I21" s="61"/>
      <c r="J21" s="62"/>
      <c r="K21" s="55">
        <v>35631</v>
      </c>
      <c r="L21" s="56">
        <v>35446</v>
      </c>
      <c r="M21" s="3">
        <f>COUNTA(K21:L21)</f>
        <v>2</v>
      </c>
      <c r="R21" s="2" t="s">
        <v>41</v>
      </c>
      <c r="T21" s="7"/>
      <c r="U21" s="63" t="s">
        <v>42</v>
      </c>
      <c r="V21" s="64"/>
      <c r="X21" s="65" t="s">
        <v>43</v>
      </c>
      <c r="Y21" s="66" t="s">
        <v>44</v>
      </c>
      <c r="Z21" s="64"/>
      <c r="AC21" s="64"/>
      <c r="AD21" s="64"/>
    </row>
    <row r="22" spans="2:85" ht="12.95" customHeight="1" thickBot="1" x14ac:dyDescent="0.3">
      <c r="B22" s="38" t="s">
        <v>45</v>
      </c>
      <c r="C22" s="34" t="s">
        <v>46</v>
      </c>
      <c r="D22" s="35"/>
      <c r="E22" s="35"/>
      <c r="F22" s="35"/>
      <c r="G22" s="35"/>
      <c r="H22" s="35"/>
      <c r="I22" s="35"/>
      <c r="J22" s="36"/>
      <c r="K22" s="94">
        <v>11105</v>
      </c>
      <c r="L22" s="56">
        <v>13628</v>
      </c>
      <c r="M22" s="3">
        <f>COUNTA(K22:L22)</f>
        <v>2</v>
      </c>
      <c r="R22" s="2" t="s">
        <v>47</v>
      </c>
      <c r="T22" s="7"/>
      <c r="V22" s="64"/>
      <c r="X22" s="65" t="s">
        <v>48</v>
      </c>
      <c r="Y22" s="66" t="s">
        <v>49</v>
      </c>
      <c r="Z22" s="64"/>
      <c r="AC22" s="64"/>
      <c r="AD22" s="64"/>
    </row>
    <row r="23" spans="2:85" ht="12.95" hidden="1" customHeight="1" x14ac:dyDescent="0.25">
      <c r="B23" s="67" t="s">
        <v>50</v>
      </c>
      <c r="D23" s="68"/>
      <c r="E23" s="68"/>
      <c r="F23" s="68"/>
      <c r="G23" s="69"/>
      <c r="H23" s="69"/>
      <c r="I23" s="70"/>
      <c r="J23" s="71" t="s">
        <v>51</v>
      </c>
      <c r="K23" s="200">
        <f>K20/K19</f>
        <v>10.676105508145849</v>
      </c>
      <c r="L23" s="188">
        <v>10.894821356884785</v>
      </c>
      <c r="M23" s="3"/>
      <c r="R23" s="2" t="s">
        <v>52</v>
      </c>
      <c r="T23" s="7"/>
      <c r="V23" s="64"/>
      <c r="X23" s="65" t="s">
        <v>53</v>
      </c>
      <c r="Y23" s="66" t="s">
        <v>54</v>
      </c>
      <c r="Z23" s="64"/>
      <c r="AC23" s="64"/>
      <c r="AD23" s="64"/>
      <c r="CG23" s="2" t="s">
        <v>55</v>
      </c>
    </row>
    <row r="24" spans="2:85" ht="12.95" hidden="1" customHeight="1" x14ac:dyDescent="0.2">
      <c r="B24" s="38" t="s">
        <v>56</v>
      </c>
      <c r="D24" s="68"/>
      <c r="E24" s="68"/>
      <c r="F24" s="68"/>
      <c r="G24" s="72"/>
      <c r="H24" s="69"/>
      <c r="I24" s="70"/>
      <c r="J24" s="73" t="s">
        <v>57</v>
      </c>
      <c r="K24" s="42">
        <f>K22/K20</f>
        <v>0.40348072521164119</v>
      </c>
      <c r="L24" s="43">
        <v>0.50215556947566231</v>
      </c>
      <c r="M24" s="3"/>
      <c r="R24" s="2" t="s">
        <v>58</v>
      </c>
      <c r="T24" s="7"/>
      <c r="V24" s="64"/>
      <c r="W24" s="64"/>
      <c r="X24" s="64"/>
      <c r="Y24" s="64"/>
      <c r="Z24" s="64"/>
      <c r="AA24" s="64"/>
      <c r="AB24" s="64"/>
      <c r="AC24" s="64"/>
      <c r="AD24" s="64"/>
    </row>
    <row r="25" spans="2:85" ht="12.95" hidden="1" customHeight="1" x14ac:dyDescent="0.2">
      <c r="B25" s="38" t="s">
        <v>59</v>
      </c>
      <c r="D25" s="68"/>
      <c r="E25" s="68"/>
      <c r="F25" s="68"/>
      <c r="G25" s="72"/>
      <c r="H25" s="72"/>
      <c r="I25" s="74"/>
      <c r="J25" s="73" t="s">
        <v>60</v>
      </c>
      <c r="K25" s="46">
        <f>K21/K22</f>
        <v>3.2085547050877983</v>
      </c>
      <c r="L25" s="47">
        <v>2.6009685940710301</v>
      </c>
      <c r="M25" s="3"/>
      <c r="R25" s="2" t="s">
        <v>2</v>
      </c>
      <c r="T25" s="7"/>
      <c r="AD25" s="64"/>
    </row>
    <row r="26" spans="2:85" ht="12.95" hidden="1" customHeight="1" thickBot="1" x14ac:dyDescent="0.25">
      <c r="B26" s="75" t="s">
        <v>61</v>
      </c>
      <c r="J26" s="76" t="s">
        <v>62</v>
      </c>
      <c r="K26" s="175">
        <f>K24*K25</f>
        <v>1.2945899792900484</v>
      </c>
      <c r="L26" s="176">
        <v>1.3060908655440508</v>
      </c>
      <c r="M26" s="3"/>
      <c r="T26" s="64"/>
    </row>
    <row r="27" spans="2:85" ht="12.95" customHeight="1" x14ac:dyDescent="0.2">
      <c r="B27" s="51" t="s">
        <v>63</v>
      </c>
      <c r="C27" s="77" t="s">
        <v>64</v>
      </c>
      <c r="D27" s="78"/>
      <c r="E27" s="78"/>
      <c r="F27" s="78"/>
      <c r="G27" s="78"/>
      <c r="H27" s="78"/>
      <c r="I27" s="78"/>
      <c r="J27" s="79"/>
      <c r="K27" s="55">
        <v>70890</v>
      </c>
      <c r="L27" s="80">
        <v>71946</v>
      </c>
      <c r="M27" s="3">
        <f>COUNTA(K27:L27)</f>
        <v>2</v>
      </c>
      <c r="T27" s="64"/>
    </row>
    <row r="28" spans="2:85" ht="12.95" customHeight="1" x14ac:dyDescent="0.2">
      <c r="B28" s="38" t="s">
        <v>65</v>
      </c>
      <c r="C28" s="57" t="s">
        <v>38</v>
      </c>
      <c r="D28" s="58"/>
      <c r="E28" s="58"/>
      <c r="F28" s="58"/>
      <c r="G28" s="58"/>
      <c r="H28" s="58"/>
      <c r="I28" s="58"/>
      <c r="J28" s="59"/>
      <c r="K28" s="55">
        <v>116001</v>
      </c>
      <c r="L28" s="81">
        <v>119102</v>
      </c>
      <c r="M28" s="3">
        <f>COUNTA(K28:L28)</f>
        <v>2</v>
      </c>
      <c r="T28" s="64"/>
    </row>
    <row r="29" spans="2:85" ht="12.95" customHeight="1" x14ac:dyDescent="0.2">
      <c r="B29" s="38" t="s">
        <v>66</v>
      </c>
      <c r="C29" s="57" t="s">
        <v>19</v>
      </c>
      <c r="D29" s="58"/>
      <c r="E29" s="58"/>
      <c r="F29" s="58"/>
      <c r="G29" s="58"/>
      <c r="H29" s="58"/>
      <c r="I29" s="58"/>
      <c r="J29" s="59"/>
      <c r="K29" s="55">
        <v>98277</v>
      </c>
      <c r="L29" s="81">
        <v>105011</v>
      </c>
      <c r="M29" s="3">
        <f>COUNTA(K29:L29)</f>
        <v>2</v>
      </c>
      <c r="T29" s="64"/>
    </row>
    <row r="30" spans="2:85" ht="12.95" customHeight="1" thickBot="1" x14ac:dyDescent="0.25">
      <c r="B30" s="38" t="s">
        <v>67</v>
      </c>
      <c r="C30" s="60" t="s">
        <v>46</v>
      </c>
      <c r="D30" s="61"/>
      <c r="E30" s="61"/>
      <c r="F30" s="61"/>
      <c r="G30" s="61"/>
      <c r="H30" s="61"/>
      <c r="I30" s="61"/>
      <c r="J30" s="62"/>
      <c r="K30" s="55">
        <v>43621</v>
      </c>
      <c r="L30" s="81">
        <v>47191</v>
      </c>
      <c r="M30" s="3">
        <f>COUNTA(K30:L30)</f>
        <v>2</v>
      </c>
      <c r="T30" s="64"/>
    </row>
    <row r="31" spans="2:85" ht="12.95" hidden="1" customHeight="1" x14ac:dyDescent="0.2">
      <c r="B31" s="38" t="s">
        <v>68</v>
      </c>
      <c r="D31" s="68"/>
      <c r="E31" s="68"/>
      <c r="F31" s="68"/>
      <c r="G31" s="72"/>
      <c r="H31" s="72"/>
      <c r="I31" s="72"/>
      <c r="J31" s="71" t="s">
        <v>69</v>
      </c>
      <c r="K31" s="187">
        <f>K28/K27</f>
        <v>1.6363520947947525</v>
      </c>
      <c r="L31" s="188">
        <v>1.6554360214605399</v>
      </c>
      <c r="M31" s="3"/>
      <c r="T31" s="64"/>
    </row>
    <row r="32" spans="2:85" ht="12.95" hidden="1" customHeight="1" x14ac:dyDescent="0.2">
      <c r="B32" s="38" t="s">
        <v>70</v>
      </c>
      <c r="D32" s="68"/>
      <c r="E32" s="68"/>
      <c r="F32" s="68"/>
      <c r="G32" s="72"/>
      <c r="H32" s="69"/>
      <c r="I32" s="70"/>
      <c r="J32" s="71" t="s">
        <v>71</v>
      </c>
      <c r="K32" s="42">
        <f>K30/K28</f>
        <v>0.37603986172532994</v>
      </c>
      <c r="L32" s="43">
        <v>0.39622340514852816</v>
      </c>
      <c r="M32" s="3"/>
      <c r="T32" s="64"/>
    </row>
    <row r="33" spans="2:20" ht="12.95" hidden="1" customHeight="1" x14ac:dyDescent="0.2">
      <c r="B33" s="38" t="s">
        <v>72</v>
      </c>
      <c r="D33" s="68"/>
      <c r="E33" s="68"/>
      <c r="F33" s="68"/>
      <c r="G33" s="72"/>
      <c r="H33" s="72"/>
      <c r="I33" s="74"/>
      <c r="J33" s="82" t="s">
        <v>73</v>
      </c>
      <c r="K33" s="46">
        <f>K29/K30</f>
        <v>2.2529744847665114</v>
      </c>
      <c r="L33" s="47">
        <v>2.2252336250556248</v>
      </c>
      <c r="M33" s="3"/>
      <c r="T33" s="64"/>
    </row>
    <row r="34" spans="2:20" ht="12.95" hidden="1" customHeight="1" thickBot="1" x14ac:dyDescent="0.25">
      <c r="B34" s="83" t="s">
        <v>74</v>
      </c>
      <c r="J34" s="84" t="s">
        <v>75</v>
      </c>
      <c r="K34" s="175">
        <f>K32*K33</f>
        <v>0.84720821372229538</v>
      </c>
      <c r="L34" s="176">
        <v>0.88168964417054285</v>
      </c>
      <c r="M34" s="3"/>
      <c r="T34" s="64"/>
    </row>
    <row r="35" spans="2:20" ht="12.95" customHeight="1" x14ac:dyDescent="0.2">
      <c r="B35" s="75" t="s">
        <v>76</v>
      </c>
      <c r="C35" s="85" t="s">
        <v>77</v>
      </c>
      <c r="D35" s="86"/>
      <c r="E35" s="86"/>
      <c r="F35" s="86"/>
      <c r="G35" s="86"/>
      <c r="H35" s="86"/>
      <c r="I35" s="86"/>
      <c r="J35" s="87"/>
      <c r="K35" s="189">
        <v>8286</v>
      </c>
      <c r="L35" s="189">
        <v>8330</v>
      </c>
      <c r="M35" s="3"/>
      <c r="T35" s="64"/>
    </row>
    <row r="36" spans="2:20" ht="12.95" customHeight="1" x14ac:dyDescent="0.2">
      <c r="B36" s="38" t="s">
        <v>78</v>
      </c>
      <c r="C36" s="34" t="s">
        <v>79</v>
      </c>
      <c r="D36" s="35"/>
      <c r="E36" s="35"/>
      <c r="F36" s="35"/>
      <c r="G36" s="35"/>
      <c r="H36" s="35"/>
      <c r="I36" s="35"/>
      <c r="J36" s="36"/>
      <c r="K36" s="55">
        <v>1039</v>
      </c>
      <c r="L36" s="81">
        <v>1086</v>
      </c>
      <c r="M36" s="3">
        <f>COUNTA(K36:L36)</f>
        <v>2</v>
      </c>
      <c r="T36" s="64"/>
    </row>
    <row r="37" spans="2:20" ht="12.95" customHeight="1" x14ac:dyDescent="0.2">
      <c r="B37" s="38" t="s">
        <v>80</v>
      </c>
      <c r="C37" s="88" t="s">
        <v>81</v>
      </c>
      <c r="D37" s="89"/>
      <c r="E37" s="89"/>
      <c r="F37" s="89"/>
      <c r="G37" s="89"/>
      <c r="H37" s="89"/>
      <c r="I37" s="89"/>
      <c r="J37" s="90"/>
      <c r="K37" s="55">
        <v>612</v>
      </c>
      <c r="L37" s="81">
        <v>515</v>
      </c>
      <c r="M37" s="3">
        <f>COUNTA(K37:L37)</f>
        <v>2</v>
      </c>
      <c r="T37" s="64"/>
    </row>
    <row r="38" spans="2:20" ht="12.95" customHeight="1" thickBot="1" x14ac:dyDescent="0.25">
      <c r="B38" s="67" t="s">
        <v>82</v>
      </c>
      <c r="C38" s="91" t="s">
        <v>83</v>
      </c>
      <c r="D38" s="92"/>
      <c r="E38" s="92"/>
      <c r="F38" s="92"/>
      <c r="G38" s="92"/>
      <c r="H38" s="92"/>
      <c r="I38" s="92"/>
      <c r="J38" s="93"/>
      <c r="K38" s="94">
        <v>6635</v>
      </c>
      <c r="L38" s="95">
        <v>6729</v>
      </c>
      <c r="M38" s="3">
        <f>COUNTA(K38:L38)</f>
        <v>2</v>
      </c>
      <c r="T38" s="64"/>
    </row>
    <row r="39" spans="2:20" ht="39" customHeight="1" x14ac:dyDescent="0.2">
      <c r="B39" s="51" t="s">
        <v>84</v>
      </c>
      <c r="C39" s="228" t="s">
        <v>85</v>
      </c>
      <c r="D39" s="229"/>
      <c r="E39" s="229"/>
      <c r="F39" s="229"/>
      <c r="G39" s="229"/>
      <c r="H39" s="229"/>
      <c r="I39" s="229"/>
      <c r="J39" s="230"/>
      <c r="K39" s="190" t="s">
        <v>86</v>
      </c>
      <c r="L39" s="191" t="s">
        <v>86</v>
      </c>
      <c r="M39" s="3"/>
      <c r="T39" s="64"/>
    </row>
    <row r="40" spans="2:20" ht="12.95" customHeight="1" x14ac:dyDescent="0.2">
      <c r="B40" s="67" t="s">
        <v>87</v>
      </c>
      <c r="C40" s="88" t="s">
        <v>88</v>
      </c>
      <c r="D40" s="89"/>
      <c r="E40" s="89"/>
      <c r="F40" s="89"/>
      <c r="G40" s="89"/>
      <c r="H40" s="89"/>
      <c r="I40" s="89"/>
      <c r="J40" s="90"/>
      <c r="K40" s="96">
        <v>8292</v>
      </c>
      <c r="L40" s="81">
        <v>9503</v>
      </c>
      <c r="M40" s="3">
        <f>COUNTA(K40:L40)</f>
        <v>2</v>
      </c>
      <c r="T40" s="64"/>
    </row>
    <row r="41" spans="2:20" ht="12.95" customHeight="1" x14ac:dyDescent="0.2">
      <c r="B41" s="38" t="s">
        <v>89</v>
      </c>
      <c r="C41" s="60" t="s">
        <v>90</v>
      </c>
      <c r="D41" s="61"/>
      <c r="E41" s="61"/>
      <c r="F41" s="61"/>
      <c r="G41" s="61"/>
      <c r="H41" s="61"/>
      <c r="I41" s="61"/>
      <c r="J41" s="62"/>
      <c r="K41" s="96">
        <v>7101</v>
      </c>
      <c r="L41" s="81">
        <v>8379</v>
      </c>
      <c r="M41" s="3">
        <f>COUNTA(K41:L41)</f>
        <v>2</v>
      </c>
      <c r="T41" s="64"/>
    </row>
    <row r="42" spans="2:20" ht="12.95" hidden="1" customHeight="1" x14ac:dyDescent="0.2">
      <c r="B42" s="38" t="s">
        <v>91</v>
      </c>
      <c r="D42" s="97"/>
      <c r="E42" s="97"/>
      <c r="F42" s="97"/>
      <c r="G42" s="97"/>
      <c r="H42" s="97"/>
      <c r="I42" s="97"/>
      <c r="J42" s="98" t="s">
        <v>92</v>
      </c>
      <c r="K42" s="177">
        <f>K41/K40</f>
        <v>0.85636758321273521</v>
      </c>
      <c r="L42" s="177">
        <v>0.88172156161212245</v>
      </c>
      <c r="M42" s="3"/>
      <c r="T42" s="64"/>
    </row>
    <row r="43" spans="2:20" ht="12.95" customHeight="1" x14ac:dyDescent="0.2">
      <c r="B43" s="38" t="s">
        <v>93</v>
      </c>
      <c r="C43" s="34" t="s">
        <v>94</v>
      </c>
      <c r="D43" s="35"/>
      <c r="E43" s="35"/>
      <c r="F43" s="35"/>
      <c r="G43" s="35"/>
      <c r="H43" s="35"/>
      <c r="I43" s="35"/>
      <c r="J43" s="36"/>
      <c r="K43" s="96">
        <v>476</v>
      </c>
      <c r="L43" s="81">
        <v>594</v>
      </c>
      <c r="M43" s="3">
        <f>COUNTA(K43:L43)</f>
        <v>2</v>
      </c>
      <c r="O43" s="2" t="s">
        <v>95</v>
      </c>
      <c r="P43" s="1" t="s">
        <v>96</v>
      </c>
      <c r="Q43" s="99">
        <v>5</v>
      </c>
      <c r="R43" s="2" t="str">
        <f t="shared" ref="R43:R55" si="1">CONCATENATE(O43,P43,Q43)</f>
        <v>Результаты!BO5</v>
      </c>
      <c r="T43" s="64"/>
    </row>
    <row r="44" spans="2:20" ht="12.95" customHeight="1" thickBot="1" x14ac:dyDescent="0.25">
      <c r="B44" s="38" t="s">
        <v>97</v>
      </c>
      <c r="C44" s="34" t="s">
        <v>98</v>
      </c>
      <c r="D44" s="35"/>
      <c r="E44" s="35"/>
      <c r="F44" s="35"/>
      <c r="G44" s="35"/>
      <c r="H44" s="35"/>
      <c r="I44" s="35"/>
      <c r="J44" s="213"/>
      <c r="K44" s="96">
        <v>415</v>
      </c>
      <c r="L44" s="81">
        <v>516</v>
      </c>
      <c r="M44" s="3">
        <f>COUNTA(K44:L44)</f>
        <v>2</v>
      </c>
      <c r="O44" s="2" t="s">
        <v>95</v>
      </c>
      <c r="P44" s="1" t="s">
        <v>96</v>
      </c>
      <c r="Q44" s="99">
        <v>6</v>
      </c>
      <c r="R44" s="2" t="str">
        <f t="shared" si="1"/>
        <v>Результаты!BO6</v>
      </c>
      <c r="T44" s="64"/>
    </row>
    <row r="45" spans="2:20" ht="12.95" hidden="1" customHeight="1" thickBot="1" x14ac:dyDescent="0.25">
      <c r="B45" s="75" t="s">
        <v>99</v>
      </c>
      <c r="D45" s="100"/>
      <c r="E45" s="100"/>
      <c r="F45" s="100"/>
      <c r="G45" s="100"/>
      <c r="H45" s="100"/>
      <c r="I45" s="100"/>
      <c r="J45" s="212" t="s">
        <v>100</v>
      </c>
      <c r="K45" s="178">
        <f>K44/K43</f>
        <v>0.87184873949579833</v>
      </c>
      <c r="L45" s="178">
        <v>0.86868686868686873</v>
      </c>
      <c r="M45" s="3"/>
      <c r="O45" s="2" t="s">
        <v>95</v>
      </c>
      <c r="P45" s="1" t="s">
        <v>96</v>
      </c>
      <c r="Q45" s="99">
        <v>7</v>
      </c>
      <c r="R45" s="2" t="str">
        <f t="shared" si="1"/>
        <v>Результаты!BO7</v>
      </c>
      <c r="T45" s="64"/>
    </row>
    <row r="46" spans="2:20" ht="12.95" customHeight="1" thickBot="1" x14ac:dyDescent="0.25">
      <c r="B46" s="51" t="s">
        <v>101</v>
      </c>
      <c r="C46" s="28" t="s">
        <v>102</v>
      </c>
      <c r="D46" s="29"/>
      <c r="E46" s="29"/>
      <c r="F46" s="29"/>
      <c r="G46" s="29"/>
      <c r="H46" s="29"/>
      <c r="I46" s="29"/>
      <c r="J46" s="35" t="s">
        <v>103</v>
      </c>
      <c r="K46" s="101">
        <v>632</v>
      </c>
      <c r="L46" s="101">
        <v>691</v>
      </c>
      <c r="M46" s="3">
        <f>COUNTA(K46:L46)</f>
        <v>2</v>
      </c>
      <c r="O46" s="2" t="s">
        <v>95</v>
      </c>
      <c r="P46" s="1" t="s">
        <v>96</v>
      </c>
      <c r="Q46" s="99">
        <v>8</v>
      </c>
      <c r="R46" s="2" t="str">
        <f t="shared" si="1"/>
        <v>Результаты!BO8</v>
      </c>
      <c r="T46" s="64"/>
    </row>
    <row r="47" spans="2:20" ht="12.95" customHeight="1" x14ac:dyDescent="0.25">
      <c r="B47" s="38"/>
      <c r="D47" s="102"/>
      <c r="E47" s="102"/>
      <c r="F47" s="102"/>
      <c r="G47" s="102"/>
      <c r="H47" s="102"/>
      <c r="I47" s="102"/>
      <c r="J47" s="103" t="s">
        <v>104</v>
      </c>
      <c r="K47" s="190" t="s">
        <v>86</v>
      </c>
      <c r="L47" s="192" t="s">
        <v>86</v>
      </c>
      <c r="M47" s="3"/>
      <c r="O47" s="2" t="s">
        <v>95</v>
      </c>
      <c r="P47" s="1" t="s">
        <v>96</v>
      </c>
      <c r="Q47" s="99">
        <v>9</v>
      </c>
      <c r="R47" s="2" t="str">
        <f t="shared" si="1"/>
        <v>Результаты!BO9</v>
      </c>
      <c r="T47" s="64"/>
    </row>
    <row r="48" spans="2:20" ht="12.95" customHeight="1" x14ac:dyDescent="0.2">
      <c r="B48" s="38" t="s">
        <v>105</v>
      </c>
      <c r="C48" s="104" t="s">
        <v>106</v>
      </c>
      <c r="D48" s="105"/>
      <c r="E48" s="105"/>
      <c r="F48" s="105"/>
      <c r="G48" s="105"/>
      <c r="H48" s="105"/>
      <c r="I48" s="105"/>
      <c r="J48" s="106"/>
      <c r="K48" s="96">
        <v>9</v>
      </c>
      <c r="L48" s="107">
        <v>4</v>
      </c>
      <c r="M48" s="3">
        <f>COUNTA(K48:L48)</f>
        <v>2</v>
      </c>
      <c r="O48" s="2" t="s">
        <v>95</v>
      </c>
      <c r="P48" s="1" t="s">
        <v>96</v>
      </c>
      <c r="Q48" s="99">
        <v>10</v>
      </c>
      <c r="R48" s="2" t="str">
        <f t="shared" si="1"/>
        <v>Результаты!BO10</v>
      </c>
      <c r="T48" s="64"/>
    </row>
    <row r="49" spans="2:29" ht="12.95" customHeight="1" x14ac:dyDescent="0.2">
      <c r="B49" s="33" t="s">
        <v>107</v>
      </c>
      <c r="D49" s="105"/>
      <c r="E49" s="105"/>
      <c r="F49" s="105"/>
      <c r="G49" s="105"/>
      <c r="H49" s="105"/>
      <c r="J49" s="108" t="s">
        <v>108</v>
      </c>
      <c r="K49" s="96">
        <v>131</v>
      </c>
      <c r="L49" s="96">
        <v>147</v>
      </c>
      <c r="M49" s="3">
        <f>COUNTA(K49:L49)</f>
        <v>2</v>
      </c>
      <c r="N49" s="4" t="str">
        <f>IF(M49=2," ","Не заполнено")</f>
        <v xml:space="preserve"> </v>
      </c>
      <c r="O49" s="2" t="s">
        <v>95</v>
      </c>
      <c r="P49" s="1" t="s">
        <v>96</v>
      </c>
      <c r="Q49" s="99">
        <v>11</v>
      </c>
      <c r="R49" s="2" t="str">
        <f t="shared" si="1"/>
        <v>Результаты!BO11</v>
      </c>
      <c r="T49" s="64"/>
    </row>
    <row r="50" spans="2:29" ht="12.95" customHeight="1" x14ac:dyDescent="0.2">
      <c r="B50" s="109" t="s">
        <v>109</v>
      </c>
      <c r="C50" s="110" t="s">
        <v>110</v>
      </c>
      <c r="D50" s="111"/>
      <c r="E50" s="111"/>
      <c r="F50" s="111"/>
      <c r="G50" s="111"/>
      <c r="H50" s="111"/>
      <c r="I50" s="111"/>
      <c r="J50" s="35" t="s">
        <v>103</v>
      </c>
      <c r="K50" s="107">
        <v>660</v>
      </c>
      <c r="L50" s="107">
        <v>695</v>
      </c>
      <c r="M50" s="3">
        <f>COUNTA(K50:L50)</f>
        <v>2</v>
      </c>
      <c r="O50" s="2" t="s">
        <v>95</v>
      </c>
      <c r="P50" s="1" t="s">
        <v>96</v>
      </c>
      <c r="Q50" s="99">
        <v>12</v>
      </c>
      <c r="R50" s="2" t="str">
        <f t="shared" si="1"/>
        <v>Результаты!BO12</v>
      </c>
      <c r="T50" s="64"/>
    </row>
    <row r="51" spans="2:29" ht="12.95" customHeight="1" x14ac:dyDescent="0.2">
      <c r="B51" s="112"/>
      <c r="C51" s="113" t="s">
        <v>104</v>
      </c>
      <c r="D51" s="102"/>
      <c r="E51" s="102"/>
      <c r="F51" s="102"/>
      <c r="G51" s="102"/>
      <c r="H51" s="102"/>
      <c r="I51" s="102"/>
      <c r="K51" s="190" t="s">
        <v>86</v>
      </c>
      <c r="L51" s="190" t="s">
        <v>86</v>
      </c>
      <c r="M51" s="3"/>
      <c r="O51" s="2" t="s">
        <v>95</v>
      </c>
      <c r="P51" s="1" t="s">
        <v>96</v>
      </c>
      <c r="Q51" s="99">
        <v>13</v>
      </c>
      <c r="R51" s="2" t="str">
        <f t="shared" si="1"/>
        <v>Результаты!BO13</v>
      </c>
      <c r="T51" s="114" t="s">
        <v>111</v>
      </c>
    </row>
    <row r="52" spans="2:29" ht="12.95" customHeight="1" x14ac:dyDescent="0.2">
      <c r="B52" s="38" t="s">
        <v>112</v>
      </c>
      <c r="C52" s="104" t="s">
        <v>113</v>
      </c>
      <c r="D52" s="105"/>
      <c r="E52" s="105"/>
      <c r="F52" s="105"/>
      <c r="G52" s="105"/>
      <c r="H52" s="105"/>
      <c r="I52" s="105"/>
      <c r="J52" s="106"/>
      <c r="K52" s="193">
        <v>68</v>
      </c>
      <c r="L52" s="115">
        <v>76</v>
      </c>
      <c r="M52" s="3">
        <f>COUNTA(K52:L52)</f>
        <v>2</v>
      </c>
      <c r="O52" s="2" t="s">
        <v>95</v>
      </c>
      <c r="P52" s="1" t="s">
        <v>96</v>
      </c>
      <c r="Q52" s="99">
        <v>14</v>
      </c>
      <c r="R52" s="2" t="str">
        <f t="shared" si="1"/>
        <v>Результаты!BO14</v>
      </c>
      <c r="T52" s="26"/>
    </row>
    <row r="53" spans="2:29" ht="12.95" customHeight="1" thickBot="1" x14ac:dyDescent="0.25">
      <c r="B53" s="48" t="s">
        <v>114</v>
      </c>
      <c r="C53" s="116" t="s">
        <v>115</v>
      </c>
      <c r="D53" s="117"/>
      <c r="E53" s="117"/>
      <c r="F53" s="117"/>
      <c r="G53" s="117"/>
      <c r="H53" s="117"/>
      <c r="I53" s="117"/>
      <c r="J53" s="118"/>
      <c r="K53" s="193">
        <v>18</v>
      </c>
      <c r="L53" s="115">
        <v>23</v>
      </c>
      <c r="M53" s="3">
        <f>COUNTA(K53:L53)</f>
        <v>2</v>
      </c>
      <c r="O53" s="2" t="s">
        <v>95</v>
      </c>
      <c r="P53" s="1" t="s">
        <v>96</v>
      </c>
      <c r="Q53" s="99">
        <v>15</v>
      </c>
      <c r="R53" s="2" t="str">
        <f t="shared" si="1"/>
        <v>Результаты!BO15</v>
      </c>
      <c r="T53" s="119">
        <v>1</v>
      </c>
      <c r="U53" s="120" t="s">
        <v>116</v>
      </c>
    </row>
    <row r="54" spans="2:29" ht="16.5" customHeight="1" thickBot="1" x14ac:dyDescent="0.25">
      <c r="B54" s="51" t="s">
        <v>117</v>
      </c>
      <c r="C54" s="28" t="s">
        <v>118</v>
      </c>
      <c r="D54" s="29"/>
      <c r="E54" s="29"/>
      <c r="F54" s="29"/>
      <c r="G54" s="29"/>
      <c r="H54" s="29"/>
      <c r="I54" s="29"/>
      <c r="J54" s="30"/>
      <c r="K54" s="121">
        <v>727478</v>
      </c>
      <c r="L54" s="121">
        <v>638527</v>
      </c>
      <c r="M54" s="3">
        <f>COUNTA(K54:L54)</f>
        <v>2</v>
      </c>
      <c r="O54" s="2" t="s">
        <v>95</v>
      </c>
      <c r="P54" s="1" t="s">
        <v>96</v>
      </c>
      <c r="Q54" s="99">
        <v>16</v>
      </c>
      <c r="R54" s="2" t="str">
        <f t="shared" si="1"/>
        <v>Результаты!BO16</v>
      </c>
      <c r="T54" s="26"/>
    </row>
    <row r="55" spans="2:29" ht="16.5" hidden="1" customHeight="1" thickBot="1" x14ac:dyDescent="0.25">
      <c r="B55" s="122" t="s">
        <v>119</v>
      </c>
      <c r="D55" s="123"/>
      <c r="E55" s="123"/>
      <c r="F55" s="123"/>
      <c r="G55" s="123"/>
      <c r="H55" s="123"/>
      <c r="J55" s="124" t="s">
        <v>120</v>
      </c>
      <c r="K55" s="179">
        <f>K65/K54</f>
        <v>0.92903185627606621</v>
      </c>
      <c r="L55" s="179">
        <v>1.212953882921161</v>
      </c>
      <c r="M55" s="3"/>
      <c r="O55" s="2" t="s">
        <v>95</v>
      </c>
      <c r="P55" s="1" t="s">
        <v>96</v>
      </c>
      <c r="Q55" s="1">
        <v>17</v>
      </c>
      <c r="R55" s="2" t="str">
        <f t="shared" si="1"/>
        <v>Результаты!BO17</v>
      </c>
      <c r="T55" s="125"/>
      <c r="U55" s="2" t="s">
        <v>121</v>
      </c>
    </row>
    <row r="56" spans="2:29" ht="15" customHeight="1" thickBot="1" x14ac:dyDescent="0.25">
      <c r="B56" s="51" t="s">
        <v>122</v>
      </c>
      <c r="C56" s="126" t="s">
        <v>123</v>
      </c>
      <c r="D56" s="127"/>
      <c r="E56" s="127"/>
      <c r="F56" s="127"/>
      <c r="G56" s="127"/>
      <c r="H56" s="127"/>
      <c r="I56" s="127"/>
      <c r="J56" s="128"/>
      <c r="K56" s="129">
        <v>9786</v>
      </c>
      <c r="L56" s="130">
        <v>8756.7000000000007</v>
      </c>
      <c r="M56" s="3">
        <f>COUNTA(K56:L56)</f>
        <v>2</v>
      </c>
      <c r="T56" s="26"/>
    </row>
    <row r="57" spans="2:29" ht="15" hidden="1" customHeight="1" x14ac:dyDescent="0.2">
      <c r="B57" s="131" t="s">
        <v>124</v>
      </c>
      <c r="C57" s="132"/>
      <c r="D57" s="133"/>
      <c r="E57" s="133"/>
      <c r="F57" s="133"/>
      <c r="G57" s="133"/>
      <c r="H57" s="133"/>
      <c r="I57" s="133"/>
      <c r="J57" s="134" t="s">
        <v>125</v>
      </c>
      <c r="K57" s="180">
        <f>K56/K9</f>
        <v>0.12587466556904714</v>
      </c>
      <c r="L57" s="180">
        <v>0.11101293103448277</v>
      </c>
      <c r="M57" s="135">
        <f t="shared" ref="M57" si="2">M56/M9</f>
        <v>1</v>
      </c>
      <c r="T57" s="26"/>
    </row>
    <row r="58" spans="2:29" ht="12.95" hidden="1" customHeight="1" thickBot="1" x14ac:dyDescent="0.3">
      <c r="B58" s="122" t="s">
        <v>126</v>
      </c>
      <c r="D58" s="136"/>
      <c r="E58" s="136"/>
      <c r="F58" s="136"/>
      <c r="G58" s="136"/>
      <c r="H58" s="136"/>
      <c r="J58" s="137" t="s">
        <v>127</v>
      </c>
      <c r="K58" s="181">
        <f>K62/K56</f>
        <v>17.681539896791335</v>
      </c>
      <c r="L58" s="181">
        <v>15.283557047746299</v>
      </c>
      <c r="M58" s="3"/>
      <c r="T58" s="26"/>
    </row>
    <row r="59" spans="2:29" ht="12.95" customHeight="1" x14ac:dyDescent="0.2">
      <c r="B59" s="138">
        <v>9</v>
      </c>
      <c r="C59" s="139" t="s">
        <v>128</v>
      </c>
      <c r="D59" s="140"/>
      <c r="E59" s="140"/>
      <c r="F59" s="140"/>
      <c r="G59" s="140"/>
      <c r="H59" s="140"/>
      <c r="I59" s="140"/>
      <c r="J59" s="40"/>
      <c r="K59" s="194">
        <v>14159271.9342</v>
      </c>
      <c r="L59" s="195">
        <v>12196361.632999999</v>
      </c>
      <c r="M59" s="3"/>
      <c r="O59" s="141"/>
      <c r="T59" s="26"/>
    </row>
    <row r="60" spans="2:29" ht="12.95" hidden="1" customHeight="1" x14ac:dyDescent="0.2">
      <c r="B60" s="142" t="s">
        <v>129</v>
      </c>
      <c r="D60" s="143"/>
      <c r="E60" s="143"/>
      <c r="F60" s="143"/>
      <c r="G60" s="143"/>
      <c r="H60" s="143"/>
      <c r="I60" s="144"/>
      <c r="J60" s="145" t="s">
        <v>130</v>
      </c>
      <c r="K60" s="182">
        <f>K59/K9</f>
        <v>182.1268771120601</v>
      </c>
      <c r="L60" s="182">
        <v>154.61918905933061</v>
      </c>
      <c r="M60" s="3"/>
      <c r="T60" s="26"/>
    </row>
    <row r="61" spans="2:29" ht="12.95" hidden="1" customHeight="1" x14ac:dyDescent="0.2">
      <c r="B61" s="142" t="s">
        <v>131</v>
      </c>
      <c r="D61" s="143"/>
      <c r="E61" s="143"/>
      <c r="F61" s="143"/>
      <c r="G61" s="143"/>
      <c r="H61" s="143"/>
      <c r="I61" s="146"/>
      <c r="J61" s="147" t="s">
        <v>132</v>
      </c>
      <c r="K61" s="183">
        <f>K59/K10*1000</f>
        <v>3892.0858046187909</v>
      </c>
      <c r="L61" s="183">
        <v>3235.4026898461348</v>
      </c>
      <c r="M61" s="3"/>
      <c r="T61" s="7" t="s">
        <v>133</v>
      </c>
      <c r="U61" s="148">
        <f>K61</f>
        <v>3892.0858046187909</v>
      </c>
      <c r="V61" s="120" t="s">
        <v>134</v>
      </c>
    </row>
    <row r="62" spans="2:29" ht="12.95" customHeight="1" x14ac:dyDescent="0.2">
      <c r="B62" s="131" t="s">
        <v>135</v>
      </c>
      <c r="C62" s="149" t="s">
        <v>136</v>
      </c>
      <c r="D62" s="150"/>
      <c r="E62" s="150"/>
      <c r="F62" s="150"/>
      <c r="G62" s="150"/>
      <c r="H62" s="150"/>
      <c r="I62" s="150"/>
      <c r="J62" s="151" t="s">
        <v>137</v>
      </c>
      <c r="K62" s="96">
        <v>173031.54943000001</v>
      </c>
      <c r="L62" s="152">
        <v>133833.52400000003</v>
      </c>
      <c r="M62" s="3">
        <f>COUNTA(K62:L62)</f>
        <v>2</v>
      </c>
      <c r="V62" s="64" t="s">
        <v>138</v>
      </c>
      <c r="W62" s="64"/>
      <c r="X62" s="64"/>
      <c r="Y62" s="64"/>
      <c r="Z62" s="64"/>
      <c r="AB62" s="64"/>
      <c r="AC62" s="64"/>
    </row>
    <row r="63" spans="2:29" ht="12.95" hidden="1" customHeight="1" x14ac:dyDescent="0.2">
      <c r="B63" s="131" t="s">
        <v>139</v>
      </c>
      <c r="D63" s="153"/>
      <c r="E63" s="153"/>
      <c r="F63" s="153"/>
      <c r="G63" s="153"/>
      <c r="H63" s="153"/>
      <c r="I63" s="153"/>
      <c r="J63" s="154" t="s">
        <v>140</v>
      </c>
      <c r="K63" s="155">
        <f>K62/K59</f>
        <v>1.2220370527107637E-2</v>
      </c>
      <c r="L63" s="155">
        <v>1.097323349595369E-2</v>
      </c>
      <c r="M63" s="3"/>
      <c r="T63" s="156" t="s">
        <v>141</v>
      </c>
      <c r="U63" s="157" t="s">
        <v>142</v>
      </c>
      <c r="AA63" s="114" t="s">
        <v>143</v>
      </c>
    </row>
    <row r="64" spans="2:29" ht="12.95" customHeight="1" x14ac:dyDescent="0.2">
      <c r="B64" s="131" t="s">
        <v>144</v>
      </c>
      <c r="C64" s="149" t="s">
        <v>145</v>
      </c>
      <c r="D64" s="150"/>
      <c r="E64" s="150"/>
      <c r="F64" s="150"/>
      <c r="G64" s="150"/>
      <c r="H64" s="150"/>
      <c r="I64" s="150"/>
      <c r="J64" s="158"/>
      <c r="K64" s="196" t="s">
        <v>86</v>
      </c>
      <c r="L64" s="197" t="s">
        <v>86</v>
      </c>
      <c r="M64" s="3"/>
      <c r="T64" s="64"/>
    </row>
    <row r="65" spans="2:20" ht="12.95" customHeight="1" x14ac:dyDescent="0.2">
      <c r="B65" s="131" t="s">
        <v>146</v>
      </c>
      <c r="C65" s="149" t="s">
        <v>147</v>
      </c>
      <c r="D65" s="150"/>
      <c r="E65" s="150"/>
      <c r="F65" s="150"/>
      <c r="G65" s="150"/>
      <c r="H65" s="150"/>
      <c r="I65" s="150"/>
      <c r="J65" s="151"/>
      <c r="K65" s="159">
        <v>675850.23674000008</v>
      </c>
      <c r="L65" s="160">
        <v>774503.80400000012</v>
      </c>
      <c r="M65" s="3">
        <f>COUNTA(K65:L65)</f>
        <v>2</v>
      </c>
      <c r="T65" s="64"/>
    </row>
    <row r="66" spans="2:20" ht="12.95" customHeight="1" x14ac:dyDescent="0.2">
      <c r="B66" s="131" t="s">
        <v>148</v>
      </c>
      <c r="C66" s="149" t="s">
        <v>149</v>
      </c>
      <c r="D66" s="150"/>
      <c r="E66" s="150"/>
      <c r="F66" s="150"/>
      <c r="G66" s="150"/>
      <c r="H66" s="150"/>
      <c r="I66" s="150"/>
      <c r="J66" s="151"/>
      <c r="K66" s="159">
        <v>427435.88640000002</v>
      </c>
      <c r="L66" s="160">
        <v>409408.16499999998</v>
      </c>
      <c r="M66" s="3">
        <f>COUNTA(K66:L66)</f>
        <v>2</v>
      </c>
      <c r="T66" s="64"/>
    </row>
    <row r="67" spans="2:20" ht="12.95" hidden="1" customHeight="1" x14ac:dyDescent="0.2">
      <c r="B67" s="131" t="s">
        <v>150</v>
      </c>
      <c r="D67" s="153"/>
      <c r="E67" s="153"/>
      <c r="F67" s="153"/>
      <c r="G67" s="153"/>
      <c r="H67" s="153"/>
      <c r="I67" s="146"/>
      <c r="J67" s="147" t="s">
        <v>151</v>
      </c>
      <c r="K67" s="184">
        <f>K66/K10*1000</f>
        <v>117.4931277238786</v>
      </c>
      <c r="L67" s="184">
        <v>108.60618257677486</v>
      </c>
      <c r="M67" s="3"/>
      <c r="T67" s="64"/>
    </row>
    <row r="68" spans="2:20" ht="12.95" customHeight="1" x14ac:dyDescent="0.2">
      <c r="B68" s="131" t="s">
        <v>152</v>
      </c>
      <c r="C68" s="161" t="s">
        <v>153</v>
      </c>
      <c r="D68" s="162"/>
      <c r="E68" s="162"/>
      <c r="F68" s="162"/>
      <c r="G68" s="162"/>
      <c r="H68" s="162"/>
      <c r="I68" s="162"/>
      <c r="J68" s="151"/>
      <c r="K68" s="159">
        <v>4648754.7715999996</v>
      </c>
      <c r="L68" s="160">
        <v>4201394.7069999995</v>
      </c>
      <c r="M68" s="3">
        <f>COUNTA(K68:L68)</f>
        <v>2</v>
      </c>
      <c r="T68" s="64"/>
    </row>
    <row r="69" spans="2:20" ht="12.95" hidden="1" customHeight="1" x14ac:dyDescent="0.2">
      <c r="B69" s="131" t="s">
        <v>154</v>
      </c>
      <c r="D69" s="153"/>
      <c r="E69" s="153"/>
      <c r="F69" s="153"/>
      <c r="G69" s="153"/>
      <c r="H69" s="153"/>
      <c r="I69" s="146"/>
      <c r="J69" s="147" t="s">
        <v>155</v>
      </c>
      <c r="K69" s="185">
        <f>K68/K10*1000</f>
        <v>1277.8448312724281</v>
      </c>
      <c r="L69" s="184">
        <v>1114.5294100950271</v>
      </c>
      <c r="M69" s="3"/>
      <c r="T69" s="64"/>
    </row>
    <row r="70" spans="2:20" ht="12.95" customHeight="1" x14ac:dyDescent="0.2">
      <c r="B70" s="131" t="s">
        <v>156</v>
      </c>
      <c r="C70" s="161" t="s">
        <v>157</v>
      </c>
      <c r="D70" s="162"/>
      <c r="E70" s="162"/>
      <c r="F70" s="162"/>
      <c r="G70" s="162"/>
      <c r="H70" s="162"/>
      <c r="I70" s="162"/>
      <c r="J70" s="151"/>
      <c r="K70" s="163">
        <v>344657.60446000006</v>
      </c>
      <c r="L70" s="160">
        <v>312388.897</v>
      </c>
      <c r="M70" s="3">
        <f>COUNTA(K70:L70)</f>
        <v>2</v>
      </c>
      <c r="T70" s="64"/>
    </row>
    <row r="71" spans="2:20" ht="12.95" hidden="1" customHeight="1" x14ac:dyDescent="0.2">
      <c r="B71" s="164" t="s">
        <v>158</v>
      </c>
      <c r="D71" s="165"/>
      <c r="E71" s="165"/>
      <c r="F71" s="165"/>
      <c r="G71" s="165"/>
      <c r="H71" s="165"/>
      <c r="I71" s="146"/>
      <c r="J71" s="147" t="s">
        <v>159</v>
      </c>
      <c r="K71" s="184">
        <f>K70/K10*1000</f>
        <v>94.739120486315855</v>
      </c>
      <c r="L71" s="184">
        <v>82.869293978392733</v>
      </c>
      <c r="M71" s="3"/>
      <c r="T71" s="64"/>
    </row>
    <row r="72" spans="2:20" ht="12.95" customHeight="1" thickBot="1" x14ac:dyDescent="0.25">
      <c r="B72" s="166" t="s">
        <v>160</v>
      </c>
      <c r="C72" s="206" t="s">
        <v>161</v>
      </c>
      <c r="D72" s="207"/>
      <c r="E72" s="207"/>
      <c r="F72" s="207"/>
      <c r="G72" s="207"/>
      <c r="H72" s="207"/>
      <c r="I72" s="207"/>
      <c r="J72" s="208"/>
      <c r="K72" s="209">
        <v>8062573.4350000005</v>
      </c>
      <c r="L72" s="210">
        <v>6498666.0600000005</v>
      </c>
      <c r="M72" s="3">
        <f>COUNTA(K72:L72)</f>
        <v>2</v>
      </c>
      <c r="T72" s="64"/>
    </row>
    <row r="73" spans="2:20" ht="12.95" hidden="1" customHeight="1" thickBot="1" x14ac:dyDescent="0.25">
      <c r="B73" s="201" t="s">
        <v>162</v>
      </c>
      <c r="C73" s="202"/>
      <c r="D73" s="203"/>
      <c r="E73" s="203"/>
      <c r="F73" s="203"/>
      <c r="G73" s="203"/>
      <c r="H73" s="203"/>
      <c r="I73" s="204"/>
      <c r="J73" s="205" t="s">
        <v>163</v>
      </c>
      <c r="K73" s="167">
        <f>K72/K10*1000</f>
        <v>2216.2317215806092</v>
      </c>
      <c r="L73" s="167">
        <f>L72/L10*1000</f>
        <v>1723.9404900922048</v>
      </c>
      <c r="M73" s="3"/>
      <c r="T73" s="64"/>
    </row>
    <row r="74" spans="2:20" ht="15" x14ac:dyDescent="0.25">
      <c r="C74" s="168"/>
      <c r="D74" s="169"/>
      <c r="H74" s="170"/>
      <c r="I74" s="170"/>
      <c r="J74" s="171"/>
      <c r="K74" s="171"/>
      <c r="L74" s="170"/>
    </row>
    <row r="75" spans="2:20" ht="12.75" customHeight="1" x14ac:dyDescent="0.2">
      <c r="D75" s="172"/>
      <c r="E75" s="172"/>
      <c r="F75" s="172"/>
      <c r="G75" s="172"/>
      <c r="H75" s="172"/>
      <c r="I75" s="172"/>
      <c r="J75" s="172"/>
      <c r="K75" s="172"/>
      <c r="L75" s="172"/>
    </row>
    <row r="76" spans="2:20" ht="12.75" customHeight="1" x14ac:dyDescent="0.2">
      <c r="D76" s="172"/>
      <c r="E76" s="172"/>
      <c r="F76" s="172"/>
      <c r="G76" s="172"/>
      <c r="H76" s="172"/>
      <c r="I76" s="172"/>
      <c r="J76" s="172"/>
      <c r="K76" s="172"/>
      <c r="L76" s="172"/>
    </row>
    <row r="77" spans="2:20" x14ac:dyDescent="0.2">
      <c r="C77" s="173"/>
    </row>
  </sheetData>
  <sheetProtection selectLockedCells="1"/>
  <mergeCells count="1">
    <mergeCell ref="C39:J39"/>
  </mergeCells>
  <conditionalFormatting sqref="D4">
    <cfRule type="colorScale" priority="165">
      <colorScale>
        <cfvo type="min"/>
        <cfvo type="percentile" val="50"/>
        <cfvo type="max"/>
        <color rgb="FFF8696B"/>
        <color rgb="FFFFEB84"/>
        <color rgb="FF63BE7B"/>
      </colorScale>
    </cfRule>
  </conditionalFormatting>
  <conditionalFormatting sqref="L8">
    <cfRule type="cellIs" dxfId="16" priority="160" operator="lessThan">
      <formula>0</formula>
    </cfRule>
  </conditionalFormatting>
  <conditionalFormatting sqref="T16">
    <cfRule type="cellIs" dxfId="15" priority="139" operator="greaterThan">
      <formula>0.75</formula>
    </cfRule>
    <cfRule type="cellIs" dxfId="14" priority="140" operator="between">
      <formula>0.5</formula>
      <formula>0.75</formula>
    </cfRule>
    <cfRule type="cellIs" dxfId="13" priority="141" operator="lessThan">
      <formula>0.5</formula>
    </cfRule>
  </conditionalFormatting>
  <conditionalFormatting sqref="T17">
    <cfRule type="cellIs" dxfId="12" priority="136" operator="greaterThan">
      <formula>0.75</formula>
    </cfRule>
    <cfRule type="cellIs" dxfId="11" priority="137" operator="between">
      <formula>0.5</formula>
      <formula>0.75</formula>
    </cfRule>
    <cfRule type="cellIs" dxfId="10" priority="138" operator="lessThan">
      <formula>0.5</formula>
    </cfRule>
  </conditionalFormatting>
  <conditionalFormatting sqref="T18">
    <cfRule type="cellIs" dxfId="9" priority="133" operator="greaterThan">
      <formula>0.75</formula>
    </cfRule>
    <cfRule type="cellIs" dxfId="8" priority="134" operator="between">
      <formula>0.5</formula>
      <formula>0.75</formula>
    </cfRule>
    <cfRule type="cellIs" dxfId="7" priority="135" operator="lessThan">
      <formula>0.5</formula>
    </cfRule>
  </conditionalFormatting>
  <conditionalFormatting sqref="T53">
    <cfRule type="cellIs" dxfId="6" priority="132" stopIfTrue="1" operator="greaterThan">
      <formula>0</formula>
    </cfRule>
  </conditionalFormatting>
  <conditionalFormatting sqref="T55">
    <cfRule type="cellIs" dxfId="5" priority="130" operator="greaterThan">
      <formula>5</formula>
    </cfRule>
    <cfRule type="cellIs" dxfId="4" priority="131" operator="lessThan">
      <formula>1</formula>
    </cfRule>
  </conditionalFormatting>
  <conditionalFormatting sqref="K73:L73">
    <cfRule type="containsErrors" dxfId="3" priority="95">
      <formula>ISERROR(K73)</formula>
    </cfRule>
  </conditionalFormatting>
  <conditionalFormatting sqref="U61">
    <cfRule type="cellIs" dxfId="2" priority="92" operator="greaterThan">
      <formula>7000</formula>
    </cfRule>
  </conditionalFormatting>
  <conditionalFormatting sqref="U61">
    <cfRule type="containsErrors" dxfId="1" priority="93">
      <formula>ISERROR(U61)</formula>
    </cfRule>
  </conditionalFormatting>
  <conditionalFormatting sqref="K8">
    <cfRule type="cellIs" dxfId="0" priority="49" operator="equal">
      <formula>0</formula>
    </cfRule>
  </conditionalFormatting>
  <dataValidations disablePrompts="1" count="4">
    <dataValidation type="decimal" operator="greaterThanOrEqual" allowBlank="1" showErrorMessage="1" errorTitle="ошибка ввода данных" error="вводится ТОЛЬКО числовое значение!" sqref="WUX983088 WLB983088 WBF983088 VRJ983088 VHN983088 UXR983088 UNV983088 UDZ983088 TUD983088 TKH983088 TAL983088 SQP983088 SGT983088 RWX983088 RNB983088 RDF983088 QTJ983088 QJN983088 PZR983088 PPV983088 PFZ983088 OWD983088 OMH983088 OCL983088 NSP983088 NIT983088 MYX983088 MPB983088 MFF983088 LVJ983088 LLN983088 LBR983088 KRV983088 KHZ983088 JYD983088 JOH983088 JEL983088 IUP983088 IKT983088 IAX983088 HRB983088 HHF983088 GXJ983088 GNN983088 GDR983088 FTV983088 FJZ983088 FAD983088 EQH983088 EGL983088 DWP983088 DMT983088 DCX983088 CTB983088 CJF983088 BZJ983088 BPN983088 BFR983088 AVV983088 ALZ983088 ACD983088 SH983088 IL983088 K983088 WUX917552 WLB917552 WBF917552 VRJ917552 VHN917552 UXR917552 UNV917552 UDZ917552 TUD917552 TKH917552 TAL917552 SQP917552 SGT917552 RWX917552 RNB917552 RDF917552 QTJ917552 QJN917552 PZR917552 PPV917552 PFZ917552 OWD917552 OMH917552 OCL917552 NSP917552 NIT917552 MYX917552 MPB917552 MFF917552 LVJ917552 LLN917552 LBR917552 KRV917552 KHZ917552 JYD917552 JOH917552 JEL917552 IUP917552 IKT917552 IAX917552 HRB917552 HHF917552 GXJ917552 GNN917552 GDR917552 FTV917552 FJZ917552 FAD917552 EQH917552 EGL917552 DWP917552 DMT917552 DCX917552 CTB917552 CJF917552 BZJ917552 BPN917552 BFR917552 AVV917552 ALZ917552 ACD917552 SH917552 IL917552 K917552 WUX852016 WLB852016 WBF852016 VRJ852016 VHN852016 UXR852016 UNV852016 UDZ852016 TUD852016 TKH852016 TAL852016 SQP852016 SGT852016 RWX852016 RNB852016 RDF852016 QTJ852016 QJN852016 PZR852016 PPV852016 PFZ852016 OWD852016 OMH852016 OCL852016 NSP852016 NIT852016 MYX852016 MPB852016 MFF852016 LVJ852016 LLN852016 LBR852016 KRV852016 KHZ852016 JYD852016 JOH852016 JEL852016 IUP852016 IKT852016 IAX852016 HRB852016 HHF852016 GXJ852016 GNN852016 GDR852016 FTV852016 FJZ852016 FAD852016 EQH852016 EGL852016 DWP852016 DMT852016 DCX852016 CTB852016 CJF852016 BZJ852016 BPN852016 BFR852016 AVV852016 ALZ852016 ACD852016 SH852016 IL852016 K852016 WUX786480 WLB786480 WBF786480 VRJ786480 VHN786480 UXR786480 UNV786480 UDZ786480 TUD786480 TKH786480 TAL786480 SQP786480 SGT786480 RWX786480 RNB786480 RDF786480 QTJ786480 QJN786480 PZR786480 PPV786480 PFZ786480 OWD786480 OMH786480 OCL786480 NSP786480 NIT786480 MYX786480 MPB786480 MFF786480 LVJ786480 LLN786480 LBR786480 KRV786480 KHZ786480 JYD786480 JOH786480 JEL786480 IUP786480 IKT786480 IAX786480 HRB786480 HHF786480 GXJ786480 GNN786480 GDR786480 FTV786480 FJZ786480 FAD786480 EQH786480 EGL786480 DWP786480 DMT786480 DCX786480 CTB786480 CJF786480 BZJ786480 BPN786480 BFR786480 AVV786480 ALZ786480 ACD786480 SH786480 IL786480 K786480 WUX720944 WLB720944 WBF720944 VRJ720944 VHN720944 UXR720944 UNV720944 UDZ720944 TUD720944 TKH720944 TAL720944 SQP720944 SGT720944 RWX720944 RNB720944 RDF720944 QTJ720944 QJN720944 PZR720944 PPV720944 PFZ720944 OWD720944 OMH720944 OCL720944 NSP720944 NIT720944 MYX720944 MPB720944 MFF720944 LVJ720944 LLN720944 LBR720944 KRV720944 KHZ720944 JYD720944 JOH720944 JEL720944 IUP720944 IKT720944 IAX720944 HRB720944 HHF720944 GXJ720944 GNN720944 GDR720944 FTV720944 FJZ720944 FAD720944 EQH720944 EGL720944 DWP720944 DMT720944 DCX720944 CTB720944 CJF720944 BZJ720944 BPN720944 BFR720944 AVV720944 ALZ720944 ACD720944 SH720944 IL720944 K720944 WUX655408 WLB655408 WBF655408 VRJ655408 VHN655408 UXR655408 UNV655408 UDZ655408 TUD655408 TKH655408 TAL655408 SQP655408 SGT655408 RWX655408 RNB655408 RDF655408 QTJ655408 QJN655408 PZR655408 PPV655408 PFZ655408 OWD655408 OMH655408 OCL655408 NSP655408 NIT655408 MYX655408 MPB655408 MFF655408 LVJ655408 LLN655408 LBR655408 KRV655408 KHZ655408 JYD655408 JOH655408 JEL655408 IUP655408 IKT655408 IAX655408 HRB655408 HHF655408 GXJ655408 GNN655408 GDR655408 FTV655408 FJZ655408 FAD655408 EQH655408 EGL655408 DWP655408 DMT655408 DCX655408 CTB655408 CJF655408 BZJ655408 BPN655408 BFR655408 AVV655408 ALZ655408 ACD655408 SH655408 IL655408 K655408 WUX589872 WLB589872 WBF589872 VRJ589872 VHN589872 UXR589872 UNV589872 UDZ589872 TUD589872 TKH589872 TAL589872 SQP589872 SGT589872 RWX589872 RNB589872 RDF589872 QTJ589872 QJN589872 PZR589872 PPV589872 PFZ589872 OWD589872 OMH589872 OCL589872 NSP589872 NIT589872 MYX589872 MPB589872 MFF589872 LVJ589872 LLN589872 LBR589872 KRV589872 KHZ589872 JYD589872 JOH589872 JEL589872 IUP589872 IKT589872 IAX589872 HRB589872 HHF589872 GXJ589872 GNN589872 GDR589872 FTV589872 FJZ589872 FAD589872 EQH589872 EGL589872 DWP589872 DMT589872 DCX589872 CTB589872 CJF589872 BZJ589872 BPN589872 BFR589872 AVV589872 ALZ589872 ACD589872 SH589872 IL589872 K589872 WUX524336 WLB524336 WBF524336 VRJ524336 VHN524336 UXR524336 UNV524336 UDZ524336 TUD524336 TKH524336 TAL524336 SQP524336 SGT524336 RWX524336 RNB524336 RDF524336 QTJ524336 QJN524336 PZR524336 PPV524336 PFZ524336 OWD524336 OMH524336 OCL524336 NSP524336 NIT524336 MYX524336 MPB524336 MFF524336 LVJ524336 LLN524336 LBR524336 KRV524336 KHZ524336 JYD524336 JOH524336 JEL524336 IUP524336 IKT524336 IAX524336 HRB524336 HHF524336 GXJ524336 GNN524336 GDR524336 FTV524336 FJZ524336 FAD524336 EQH524336 EGL524336 DWP524336 DMT524336 DCX524336 CTB524336 CJF524336 BZJ524336 BPN524336 BFR524336 AVV524336 ALZ524336 ACD524336 SH524336 IL524336 K524336 WUX458800 WLB458800 WBF458800 VRJ458800 VHN458800 UXR458800 UNV458800 UDZ458800 TUD458800 TKH458800 TAL458800 SQP458800 SGT458800 RWX458800 RNB458800 RDF458800 QTJ458800 QJN458800 PZR458800 PPV458800 PFZ458800 OWD458800 OMH458800 OCL458800 NSP458800 NIT458800 MYX458800 MPB458800 MFF458800 LVJ458800 LLN458800 LBR458800 KRV458800 KHZ458800 JYD458800 JOH458800 JEL458800 IUP458800 IKT458800 IAX458800 HRB458800 HHF458800 GXJ458800 GNN458800 GDR458800 FTV458800 FJZ458800 FAD458800 EQH458800 EGL458800 DWP458800 DMT458800 DCX458800 CTB458800 CJF458800 BZJ458800 BPN458800 BFR458800 AVV458800 ALZ458800 ACD458800 SH458800 IL458800 K458800 WUX393264 WLB393264 WBF393264 VRJ393264 VHN393264 UXR393264 UNV393264 UDZ393264 TUD393264 TKH393264 TAL393264 SQP393264 SGT393264 RWX393264 RNB393264 RDF393264 QTJ393264 QJN393264 PZR393264 PPV393264 PFZ393264 OWD393264 OMH393264 OCL393264 NSP393264 NIT393264 MYX393264 MPB393264 MFF393264 LVJ393264 LLN393264 LBR393264 KRV393264 KHZ393264 JYD393264 JOH393264 JEL393264 IUP393264 IKT393264 IAX393264 HRB393264 HHF393264 GXJ393264 GNN393264 GDR393264 FTV393264 FJZ393264 FAD393264 EQH393264 EGL393264 DWP393264 DMT393264 DCX393264 CTB393264 CJF393264 BZJ393264 BPN393264 BFR393264 AVV393264 ALZ393264 ACD393264 SH393264 IL393264 K393264 WUX327728 WLB327728 WBF327728 VRJ327728 VHN327728 UXR327728 UNV327728 UDZ327728 TUD327728 TKH327728 TAL327728 SQP327728 SGT327728 RWX327728 RNB327728 RDF327728 QTJ327728 QJN327728 PZR327728 PPV327728 PFZ327728 OWD327728 OMH327728 OCL327728 NSP327728 NIT327728 MYX327728 MPB327728 MFF327728 LVJ327728 LLN327728 LBR327728 KRV327728 KHZ327728 JYD327728 JOH327728 JEL327728 IUP327728 IKT327728 IAX327728 HRB327728 HHF327728 GXJ327728 GNN327728 GDR327728 FTV327728 FJZ327728 FAD327728 EQH327728 EGL327728 DWP327728 DMT327728 DCX327728 CTB327728 CJF327728 BZJ327728 BPN327728 BFR327728 AVV327728 ALZ327728 ACD327728 SH327728 IL327728 K327728 WUX262192 WLB262192 WBF262192 VRJ262192 VHN262192 UXR262192 UNV262192 UDZ262192 TUD262192 TKH262192 TAL262192 SQP262192 SGT262192 RWX262192 RNB262192 RDF262192 QTJ262192 QJN262192 PZR262192 PPV262192 PFZ262192 OWD262192 OMH262192 OCL262192 NSP262192 NIT262192 MYX262192 MPB262192 MFF262192 LVJ262192 LLN262192 LBR262192 KRV262192 KHZ262192 JYD262192 JOH262192 JEL262192 IUP262192 IKT262192 IAX262192 HRB262192 HHF262192 GXJ262192 GNN262192 GDR262192 FTV262192 FJZ262192 FAD262192 EQH262192 EGL262192 DWP262192 DMT262192 DCX262192 CTB262192 CJF262192 BZJ262192 BPN262192 BFR262192 AVV262192 ALZ262192 ACD262192 SH262192 IL262192 K262192 WUX196656 WLB196656 WBF196656 VRJ196656 VHN196656 UXR196656 UNV196656 UDZ196656 TUD196656 TKH196656 TAL196656 SQP196656 SGT196656 RWX196656 RNB196656 RDF196656 QTJ196656 QJN196656 PZR196656 PPV196656 PFZ196656 OWD196656 OMH196656 OCL196656 NSP196656 NIT196656 MYX196656 MPB196656 MFF196656 LVJ196656 LLN196656 LBR196656 KRV196656 KHZ196656 JYD196656 JOH196656 JEL196656 IUP196656 IKT196656 IAX196656 HRB196656 HHF196656 GXJ196656 GNN196656 GDR196656 FTV196656 FJZ196656 FAD196656 EQH196656 EGL196656 DWP196656 DMT196656 DCX196656 CTB196656 CJF196656 BZJ196656 BPN196656 BFR196656 AVV196656 ALZ196656 ACD196656 SH196656 IL196656 K196656 WUX131120 WLB131120 WBF131120 VRJ131120 VHN131120 UXR131120 UNV131120 UDZ131120 TUD131120 TKH131120 TAL131120 SQP131120 SGT131120 RWX131120 RNB131120 RDF131120 QTJ131120 QJN131120 PZR131120 PPV131120 PFZ131120 OWD131120 OMH131120 OCL131120 NSP131120 NIT131120 MYX131120 MPB131120 MFF131120 LVJ131120 LLN131120 LBR131120 KRV131120 KHZ131120 JYD131120 JOH131120 JEL131120 IUP131120 IKT131120 IAX131120 HRB131120 HHF131120 GXJ131120 GNN131120 GDR131120 FTV131120 FJZ131120 FAD131120 EQH131120 EGL131120 DWP131120 DMT131120 DCX131120 CTB131120 CJF131120 BZJ131120 BPN131120 BFR131120 AVV131120 ALZ131120 ACD131120 SH131120 IL131120 K131120 WUX65584 WLB65584 WBF65584 VRJ65584 VHN65584 UXR65584 UNV65584 UDZ65584 TUD65584 TKH65584 TAL65584 SQP65584 SGT65584 RWX65584 RNB65584 RDF65584 QTJ65584 QJN65584 PZR65584 PPV65584 PFZ65584 OWD65584 OMH65584 OCL65584 NSP65584 NIT65584 MYX65584 MPB65584 MFF65584 LVJ65584 LLN65584 LBR65584 KRV65584 KHZ65584 JYD65584 JOH65584 JEL65584 IUP65584 IKT65584 IAX65584 HRB65584 HHF65584 GXJ65584 GNN65584 GDR65584 FTV65584 FJZ65584 FAD65584 EQH65584 EGL65584 DWP65584 DMT65584 DCX65584 CTB65584 CJF65584 BZJ65584 BPN65584 BFR65584 AVV65584 ALZ65584 ACD65584 SH65584 IL65584 K65584 WUX65 WLB65 WBF65 VRJ65 VHN65 UXR65 UNV65 UDZ65 TUD65 TKH65 TAL65 SQP65 SGT65 RWX65 RNB65 RDF65 QTJ65 QJN65 PZR65 PPV65 PFZ65 OWD65 OMH65 OCL65 NSP65 NIT65 MYX65 MPB65 MFF65 LVJ65 LLN65 LBR65 KRV65 KHZ65 JYD65 JOH65 JEL65 IUP65 IKT65 IAX65 HRB65 HHF65 GXJ65 GNN65 GDR65 FTV65 FJZ65 FAD65 EQH65 EGL65 DWP65 DMT65 DCX65 CTB65 CJF65 BZJ65 BPN65 BFR65 AVV65 ALZ65 ACD65 SH65 IL65">
      <formula1>0</formula1>
    </dataValidation>
    <dataValidation type="date" operator="greaterThanOrEqual" allowBlank="1" showInputMessage="1" showErrorMessage="1" errorTitle="ошибка ввода данных" error="введена дата ранее окончания отчетного периода" sqref="WUP983101:WUR983101 WKT983101:WKV983101 WAX983101:WAZ983101 VRB983101:VRD983101 VHF983101:VHH983101 UXJ983101:UXL983101 UNN983101:UNP983101 UDR983101:UDT983101 TTV983101:TTX983101 TJZ983101:TKB983101 TAD983101:TAF983101 SQH983101:SQJ983101 SGL983101:SGN983101 RWP983101:RWR983101 RMT983101:RMV983101 RCX983101:RCZ983101 QTB983101:QTD983101 QJF983101:QJH983101 PZJ983101:PZL983101 PPN983101:PPP983101 PFR983101:PFT983101 OVV983101:OVX983101 OLZ983101:OMB983101 OCD983101:OCF983101 NSH983101:NSJ983101 NIL983101:NIN983101 MYP983101:MYR983101 MOT983101:MOV983101 MEX983101:MEZ983101 LVB983101:LVD983101 LLF983101:LLH983101 LBJ983101:LBL983101 KRN983101:KRP983101 KHR983101:KHT983101 JXV983101:JXX983101 JNZ983101:JOB983101 JED983101:JEF983101 IUH983101:IUJ983101 IKL983101:IKN983101 IAP983101:IAR983101 HQT983101:HQV983101 HGX983101:HGZ983101 GXB983101:GXD983101 GNF983101:GNH983101 GDJ983101:GDL983101 FTN983101:FTP983101 FJR983101:FJT983101 EZV983101:EZX983101 EPZ983101:EQB983101 EGD983101:EGF983101 DWH983101:DWJ983101 DML983101:DMN983101 DCP983101:DCR983101 CST983101:CSV983101 CIX983101:CIZ983101 BZB983101:BZD983101 BPF983101:BPH983101 BFJ983101:BFL983101 AVN983101:AVP983101 ALR983101:ALT983101 ABV983101:ABX983101 RZ983101:SB983101 ID983101:IF983101 C983101:E983101 WUP917565:WUR917565 WKT917565:WKV917565 WAX917565:WAZ917565 VRB917565:VRD917565 VHF917565:VHH917565 UXJ917565:UXL917565 UNN917565:UNP917565 UDR917565:UDT917565 TTV917565:TTX917565 TJZ917565:TKB917565 TAD917565:TAF917565 SQH917565:SQJ917565 SGL917565:SGN917565 RWP917565:RWR917565 RMT917565:RMV917565 RCX917565:RCZ917565 QTB917565:QTD917565 QJF917565:QJH917565 PZJ917565:PZL917565 PPN917565:PPP917565 PFR917565:PFT917565 OVV917565:OVX917565 OLZ917565:OMB917565 OCD917565:OCF917565 NSH917565:NSJ917565 NIL917565:NIN917565 MYP917565:MYR917565 MOT917565:MOV917565 MEX917565:MEZ917565 LVB917565:LVD917565 LLF917565:LLH917565 LBJ917565:LBL917565 KRN917565:KRP917565 KHR917565:KHT917565 JXV917565:JXX917565 JNZ917565:JOB917565 JED917565:JEF917565 IUH917565:IUJ917565 IKL917565:IKN917565 IAP917565:IAR917565 HQT917565:HQV917565 HGX917565:HGZ917565 GXB917565:GXD917565 GNF917565:GNH917565 GDJ917565:GDL917565 FTN917565:FTP917565 FJR917565:FJT917565 EZV917565:EZX917565 EPZ917565:EQB917565 EGD917565:EGF917565 DWH917565:DWJ917565 DML917565:DMN917565 DCP917565:DCR917565 CST917565:CSV917565 CIX917565:CIZ917565 BZB917565:BZD917565 BPF917565:BPH917565 BFJ917565:BFL917565 AVN917565:AVP917565 ALR917565:ALT917565 ABV917565:ABX917565 RZ917565:SB917565 ID917565:IF917565 C917565:E917565 WUP852029:WUR852029 WKT852029:WKV852029 WAX852029:WAZ852029 VRB852029:VRD852029 VHF852029:VHH852029 UXJ852029:UXL852029 UNN852029:UNP852029 UDR852029:UDT852029 TTV852029:TTX852029 TJZ852029:TKB852029 TAD852029:TAF852029 SQH852029:SQJ852029 SGL852029:SGN852029 RWP852029:RWR852029 RMT852029:RMV852029 RCX852029:RCZ852029 QTB852029:QTD852029 QJF852029:QJH852029 PZJ852029:PZL852029 PPN852029:PPP852029 PFR852029:PFT852029 OVV852029:OVX852029 OLZ852029:OMB852029 OCD852029:OCF852029 NSH852029:NSJ852029 NIL852029:NIN852029 MYP852029:MYR852029 MOT852029:MOV852029 MEX852029:MEZ852029 LVB852029:LVD852029 LLF852029:LLH852029 LBJ852029:LBL852029 KRN852029:KRP852029 KHR852029:KHT852029 JXV852029:JXX852029 JNZ852029:JOB852029 JED852029:JEF852029 IUH852029:IUJ852029 IKL852029:IKN852029 IAP852029:IAR852029 HQT852029:HQV852029 HGX852029:HGZ852029 GXB852029:GXD852029 GNF852029:GNH852029 GDJ852029:GDL852029 FTN852029:FTP852029 FJR852029:FJT852029 EZV852029:EZX852029 EPZ852029:EQB852029 EGD852029:EGF852029 DWH852029:DWJ852029 DML852029:DMN852029 DCP852029:DCR852029 CST852029:CSV852029 CIX852029:CIZ852029 BZB852029:BZD852029 BPF852029:BPH852029 BFJ852029:BFL852029 AVN852029:AVP852029 ALR852029:ALT852029 ABV852029:ABX852029 RZ852029:SB852029 ID852029:IF852029 C852029:E852029 WUP786493:WUR786493 WKT786493:WKV786493 WAX786493:WAZ786493 VRB786493:VRD786493 VHF786493:VHH786493 UXJ786493:UXL786493 UNN786493:UNP786493 UDR786493:UDT786493 TTV786493:TTX786493 TJZ786493:TKB786493 TAD786493:TAF786493 SQH786493:SQJ786493 SGL786493:SGN786493 RWP786493:RWR786493 RMT786493:RMV786493 RCX786493:RCZ786493 QTB786493:QTD786493 QJF786493:QJH786493 PZJ786493:PZL786493 PPN786493:PPP786493 PFR786493:PFT786493 OVV786493:OVX786493 OLZ786493:OMB786493 OCD786493:OCF786493 NSH786493:NSJ786493 NIL786493:NIN786493 MYP786493:MYR786493 MOT786493:MOV786493 MEX786493:MEZ786493 LVB786493:LVD786493 LLF786493:LLH786493 LBJ786493:LBL786493 KRN786493:KRP786493 KHR786493:KHT786493 JXV786493:JXX786493 JNZ786493:JOB786493 JED786493:JEF786493 IUH786493:IUJ786493 IKL786493:IKN786493 IAP786493:IAR786493 HQT786493:HQV786493 HGX786493:HGZ786493 GXB786493:GXD786493 GNF786493:GNH786493 GDJ786493:GDL786493 FTN786493:FTP786493 FJR786493:FJT786493 EZV786493:EZX786493 EPZ786493:EQB786493 EGD786493:EGF786493 DWH786493:DWJ786493 DML786493:DMN786493 DCP786493:DCR786493 CST786493:CSV786493 CIX786493:CIZ786493 BZB786493:BZD786493 BPF786493:BPH786493 BFJ786493:BFL786493 AVN786493:AVP786493 ALR786493:ALT786493 ABV786493:ABX786493 RZ786493:SB786493 ID786493:IF786493 C786493:E786493 WUP720957:WUR720957 WKT720957:WKV720957 WAX720957:WAZ720957 VRB720957:VRD720957 VHF720957:VHH720957 UXJ720957:UXL720957 UNN720957:UNP720957 UDR720957:UDT720957 TTV720957:TTX720957 TJZ720957:TKB720957 TAD720957:TAF720957 SQH720957:SQJ720957 SGL720957:SGN720957 RWP720957:RWR720957 RMT720957:RMV720957 RCX720957:RCZ720957 QTB720957:QTD720957 QJF720957:QJH720957 PZJ720957:PZL720957 PPN720957:PPP720957 PFR720957:PFT720957 OVV720957:OVX720957 OLZ720957:OMB720957 OCD720957:OCF720957 NSH720957:NSJ720957 NIL720957:NIN720957 MYP720957:MYR720957 MOT720957:MOV720957 MEX720957:MEZ720957 LVB720957:LVD720957 LLF720957:LLH720957 LBJ720957:LBL720957 KRN720957:KRP720957 KHR720957:KHT720957 JXV720957:JXX720957 JNZ720957:JOB720957 JED720957:JEF720957 IUH720957:IUJ720957 IKL720957:IKN720957 IAP720957:IAR720957 HQT720957:HQV720957 HGX720957:HGZ720957 GXB720957:GXD720957 GNF720957:GNH720957 GDJ720957:GDL720957 FTN720957:FTP720957 FJR720957:FJT720957 EZV720957:EZX720957 EPZ720957:EQB720957 EGD720957:EGF720957 DWH720957:DWJ720957 DML720957:DMN720957 DCP720957:DCR720957 CST720957:CSV720957 CIX720957:CIZ720957 BZB720957:BZD720957 BPF720957:BPH720957 BFJ720957:BFL720957 AVN720957:AVP720957 ALR720957:ALT720957 ABV720957:ABX720957 RZ720957:SB720957 ID720957:IF720957 C720957:E720957 WUP655421:WUR655421 WKT655421:WKV655421 WAX655421:WAZ655421 VRB655421:VRD655421 VHF655421:VHH655421 UXJ655421:UXL655421 UNN655421:UNP655421 UDR655421:UDT655421 TTV655421:TTX655421 TJZ655421:TKB655421 TAD655421:TAF655421 SQH655421:SQJ655421 SGL655421:SGN655421 RWP655421:RWR655421 RMT655421:RMV655421 RCX655421:RCZ655421 QTB655421:QTD655421 QJF655421:QJH655421 PZJ655421:PZL655421 PPN655421:PPP655421 PFR655421:PFT655421 OVV655421:OVX655421 OLZ655421:OMB655421 OCD655421:OCF655421 NSH655421:NSJ655421 NIL655421:NIN655421 MYP655421:MYR655421 MOT655421:MOV655421 MEX655421:MEZ655421 LVB655421:LVD655421 LLF655421:LLH655421 LBJ655421:LBL655421 KRN655421:KRP655421 KHR655421:KHT655421 JXV655421:JXX655421 JNZ655421:JOB655421 JED655421:JEF655421 IUH655421:IUJ655421 IKL655421:IKN655421 IAP655421:IAR655421 HQT655421:HQV655421 HGX655421:HGZ655421 GXB655421:GXD655421 GNF655421:GNH655421 GDJ655421:GDL655421 FTN655421:FTP655421 FJR655421:FJT655421 EZV655421:EZX655421 EPZ655421:EQB655421 EGD655421:EGF655421 DWH655421:DWJ655421 DML655421:DMN655421 DCP655421:DCR655421 CST655421:CSV655421 CIX655421:CIZ655421 BZB655421:BZD655421 BPF655421:BPH655421 BFJ655421:BFL655421 AVN655421:AVP655421 ALR655421:ALT655421 ABV655421:ABX655421 RZ655421:SB655421 ID655421:IF655421 C655421:E655421 WUP589885:WUR589885 WKT589885:WKV589885 WAX589885:WAZ589885 VRB589885:VRD589885 VHF589885:VHH589885 UXJ589885:UXL589885 UNN589885:UNP589885 UDR589885:UDT589885 TTV589885:TTX589885 TJZ589885:TKB589885 TAD589885:TAF589885 SQH589885:SQJ589885 SGL589885:SGN589885 RWP589885:RWR589885 RMT589885:RMV589885 RCX589885:RCZ589885 QTB589885:QTD589885 QJF589885:QJH589885 PZJ589885:PZL589885 PPN589885:PPP589885 PFR589885:PFT589885 OVV589885:OVX589885 OLZ589885:OMB589885 OCD589885:OCF589885 NSH589885:NSJ589885 NIL589885:NIN589885 MYP589885:MYR589885 MOT589885:MOV589885 MEX589885:MEZ589885 LVB589885:LVD589885 LLF589885:LLH589885 LBJ589885:LBL589885 KRN589885:KRP589885 KHR589885:KHT589885 JXV589885:JXX589885 JNZ589885:JOB589885 JED589885:JEF589885 IUH589885:IUJ589885 IKL589885:IKN589885 IAP589885:IAR589885 HQT589885:HQV589885 HGX589885:HGZ589885 GXB589885:GXD589885 GNF589885:GNH589885 GDJ589885:GDL589885 FTN589885:FTP589885 FJR589885:FJT589885 EZV589885:EZX589885 EPZ589885:EQB589885 EGD589885:EGF589885 DWH589885:DWJ589885 DML589885:DMN589885 DCP589885:DCR589885 CST589885:CSV589885 CIX589885:CIZ589885 BZB589885:BZD589885 BPF589885:BPH589885 BFJ589885:BFL589885 AVN589885:AVP589885 ALR589885:ALT589885 ABV589885:ABX589885 RZ589885:SB589885 ID589885:IF589885 C589885:E589885 WUP524349:WUR524349 WKT524349:WKV524349 WAX524349:WAZ524349 VRB524349:VRD524349 VHF524349:VHH524349 UXJ524349:UXL524349 UNN524349:UNP524349 UDR524349:UDT524349 TTV524349:TTX524349 TJZ524349:TKB524349 TAD524349:TAF524349 SQH524349:SQJ524349 SGL524349:SGN524349 RWP524349:RWR524349 RMT524349:RMV524349 RCX524349:RCZ524349 QTB524349:QTD524349 QJF524349:QJH524349 PZJ524349:PZL524349 PPN524349:PPP524349 PFR524349:PFT524349 OVV524349:OVX524349 OLZ524349:OMB524349 OCD524349:OCF524349 NSH524349:NSJ524349 NIL524349:NIN524349 MYP524349:MYR524349 MOT524349:MOV524349 MEX524349:MEZ524349 LVB524349:LVD524349 LLF524349:LLH524349 LBJ524349:LBL524349 KRN524349:KRP524349 KHR524349:KHT524349 JXV524349:JXX524349 JNZ524349:JOB524349 JED524349:JEF524349 IUH524349:IUJ524349 IKL524349:IKN524349 IAP524349:IAR524349 HQT524349:HQV524349 HGX524349:HGZ524349 GXB524349:GXD524349 GNF524349:GNH524349 GDJ524349:GDL524349 FTN524349:FTP524349 FJR524349:FJT524349 EZV524349:EZX524349 EPZ524349:EQB524349 EGD524349:EGF524349 DWH524349:DWJ524349 DML524349:DMN524349 DCP524349:DCR524349 CST524349:CSV524349 CIX524349:CIZ524349 BZB524349:BZD524349 BPF524349:BPH524349 BFJ524349:BFL524349 AVN524349:AVP524349 ALR524349:ALT524349 ABV524349:ABX524349 RZ524349:SB524349 ID524349:IF524349 C524349:E524349 WUP458813:WUR458813 WKT458813:WKV458813 WAX458813:WAZ458813 VRB458813:VRD458813 VHF458813:VHH458813 UXJ458813:UXL458813 UNN458813:UNP458813 UDR458813:UDT458813 TTV458813:TTX458813 TJZ458813:TKB458813 TAD458813:TAF458813 SQH458813:SQJ458813 SGL458813:SGN458813 RWP458813:RWR458813 RMT458813:RMV458813 RCX458813:RCZ458813 QTB458813:QTD458813 QJF458813:QJH458813 PZJ458813:PZL458813 PPN458813:PPP458813 PFR458813:PFT458813 OVV458813:OVX458813 OLZ458813:OMB458813 OCD458813:OCF458813 NSH458813:NSJ458813 NIL458813:NIN458813 MYP458813:MYR458813 MOT458813:MOV458813 MEX458813:MEZ458813 LVB458813:LVD458813 LLF458813:LLH458813 LBJ458813:LBL458813 KRN458813:KRP458813 KHR458813:KHT458813 JXV458813:JXX458813 JNZ458813:JOB458813 JED458813:JEF458813 IUH458813:IUJ458813 IKL458813:IKN458813 IAP458813:IAR458813 HQT458813:HQV458813 HGX458813:HGZ458813 GXB458813:GXD458813 GNF458813:GNH458813 GDJ458813:GDL458813 FTN458813:FTP458813 FJR458813:FJT458813 EZV458813:EZX458813 EPZ458813:EQB458813 EGD458813:EGF458813 DWH458813:DWJ458813 DML458813:DMN458813 DCP458813:DCR458813 CST458813:CSV458813 CIX458813:CIZ458813 BZB458813:BZD458813 BPF458813:BPH458813 BFJ458813:BFL458813 AVN458813:AVP458813 ALR458813:ALT458813 ABV458813:ABX458813 RZ458813:SB458813 ID458813:IF458813 C458813:E458813 WUP393277:WUR393277 WKT393277:WKV393277 WAX393277:WAZ393277 VRB393277:VRD393277 VHF393277:VHH393277 UXJ393277:UXL393277 UNN393277:UNP393277 UDR393277:UDT393277 TTV393277:TTX393277 TJZ393277:TKB393277 TAD393277:TAF393277 SQH393277:SQJ393277 SGL393277:SGN393277 RWP393277:RWR393277 RMT393277:RMV393277 RCX393277:RCZ393277 QTB393277:QTD393277 QJF393277:QJH393277 PZJ393277:PZL393277 PPN393277:PPP393277 PFR393277:PFT393277 OVV393277:OVX393277 OLZ393277:OMB393277 OCD393277:OCF393277 NSH393277:NSJ393277 NIL393277:NIN393277 MYP393277:MYR393277 MOT393277:MOV393277 MEX393277:MEZ393277 LVB393277:LVD393277 LLF393277:LLH393277 LBJ393277:LBL393277 KRN393277:KRP393277 KHR393277:KHT393277 JXV393277:JXX393277 JNZ393277:JOB393277 JED393277:JEF393277 IUH393277:IUJ393277 IKL393277:IKN393277 IAP393277:IAR393277 HQT393277:HQV393277 HGX393277:HGZ393277 GXB393277:GXD393277 GNF393277:GNH393277 GDJ393277:GDL393277 FTN393277:FTP393277 FJR393277:FJT393277 EZV393277:EZX393277 EPZ393277:EQB393277 EGD393277:EGF393277 DWH393277:DWJ393277 DML393277:DMN393277 DCP393277:DCR393277 CST393277:CSV393277 CIX393277:CIZ393277 BZB393277:BZD393277 BPF393277:BPH393277 BFJ393277:BFL393277 AVN393277:AVP393277 ALR393277:ALT393277 ABV393277:ABX393277 RZ393277:SB393277 ID393277:IF393277 C393277:E393277 WUP327741:WUR327741 WKT327741:WKV327741 WAX327741:WAZ327741 VRB327741:VRD327741 VHF327741:VHH327741 UXJ327741:UXL327741 UNN327741:UNP327741 UDR327741:UDT327741 TTV327741:TTX327741 TJZ327741:TKB327741 TAD327741:TAF327741 SQH327741:SQJ327741 SGL327741:SGN327741 RWP327741:RWR327741 RMT327741:RMV327741 RCX327741:RCZ327741 QTB327741:QTD327741 QJF327741:QJH327741 PZJ327741:PZL327741 PPN327741:PPP327741 PFR327741:PFT327741 OVV327741:OVX327741 OLZ327741:OMB327741 OCD327741:OCF327741 NSH327741:NSJ327741 NIL327741:NIN327741 MYP327741:MYR327741 MOT327741:MOV327741 MEX327741:MEZ327741 LVB327741:LVD327741 LLF327741:LLH327741 LBJ327741:LBL327741 KRN327741:KRP327741 KHR327741:KHT327741 JXV327741:JXX327741 JNZ327741:JOB327741 JED327741:JEF327741 IUH327741:IUJ327741 IKL327741:IKN327741 IAP327741:IAR327741 HQT327741:HQV327741 HGX327741:HGZ327741 GXB327741:GXD327741 GNF327741:GNH327741 GDJ327741:GDL327741 FTN327741:FTP327741 FJR327741:FJT327741 EZV327741:EZX327741 EPZ327741:EQB327741 EGD327741:EGF327741 DWH327741:DWJ327741 DML327741:DMN327741 DCP327741:DCR327741 CST327741:CSV327741 CIX327741:CIZ327741 BZB327741:BZD327741 BPF327741:BPH327741 BFJ327741:BFL327741 AVN327741:AVP327741 ALR327741:ALT327741 ABV327741:ABX327741 RZ327741:SB327741 ID327741:IF327741 C327741:E327741 WUP262205:WUR262205 WKT262205:WKV262205 WAX262205:WAZ262205 VRB262205:VRD262205 VHF262205:VHH262205 UXJ262205:UXL262205 UNN262205:UNP262205 UDR262205:UDT262205 TTV262205:TTX262205 TJZ262205:TKB262205 TAD262205:TAF262205 SQH262205:SQJ262205 SGL262205:SGN262205 RWP262205:RWR262205 RMT262205:RMV262205 RCX262205:RCZ262205 QTB262205:QTD262205 QJF262205:QJH262205 PZJ262205:PZL262205 PPN262205:PPP262205 PFR262205:PFT262205 OVV262205:OVX262205 OLZ262205:OMB262205 OCD262205:OCF262205 NSH262205:NSJ262205 NIL262205:NIN262205 MYP262205:MYR262205 MOT262205:MOV262205 MEX262205:MEZ262205 LVB262205:LVD262205 LLF262205:LLH262205 LBJ262205:LBL262205 KRN262205:KRP262205 KHR262205:KHT262205 JXV262205:JXX262205 JNZ262205:JOB262205 JED262205:JEF262205 IUH262205:IUJ262205 IKL262205:IKN262205 IAP262205:IAR262205 HQT262205:HQV262205 HGX262205:HGZ262205 GXB262205:GXD262205 GNF262205:GNH262205 GDJ262205:GDL262205 FTN262205:FTP262205 FJR262205:FJT262205 EZV262205:EZX262205 EPZ262205:EQB262205 EGD262205:EGF262205 DWH262205:DWJ262205 DML262205:DMN262205 DCP262205:DCR262205 CST262205:CSV262205 CIX262205:CIZ262205 BZB262205:BZD262205 BPF262205:BPH262205 BFJ262205:BFL262205 AVN262205:AVP262205 ALR262205:ALT262205 ABV262205:ABX262205 RZ262205:SB262205 ID262205:IF262205 C262205:E262205 WUP196669:WUR196669 WKT196669:WKV196669 WAX196669:WAZ196669 VRB196669:VRD196669 VHF196669:VHH196669 UXJ196669:UXL196669 UNN196669:UNP196669 UDR196669:UDT196669 TTV196669:TTX196669 TJZ196669:TKB196669 TAD196669:TAF196669 SQH196669:SQJ196669 SGL196669:SGN196669 RWP196669:RWR196669 RMT196669:RMV196669 RCX196669:RCZ196669 QTB196669:QTD196669 QJF196669:QJH196669 PZJ196669:PZL196669 PPN196669:PPP196669 PFR196669:PFT196669 OVV196669:OVX196669 OLZ196669:OMB196669 OCD196669:OCF196669 NSH196669:NSJ196669 NIL196669:NIN196669 MYP196669:MYR196669 MOT196669:MOV196669 MEX196669:MEZ196669 LVB196669:LVD196669 LLF196669:LLH196669 LBJ196669:LBL196669 KRN196669:KRP196669 KHR196669:KHT196669 JXV196669:JXX196669 JNZ196669:JOB196669 JED196669:JEF196669 IUH196669:IUJ196669 IKL196669:IKN196669 IAP196669:IAR196669 HQT196669:HQV196669 HGX196669:HGZ196669 GXB196669:GXD196669 GNF196669:GNH196669 GDJ196669:GDL196669 FTN196669:FTP196669 FJR196669:FJT196669 EZV196669:EZX196669 EPZ196669:EQB196669 EGD196669:EGF196669 DWH196669:DWJ196669 DML196669:DMN196669 DCP196669:DCR196669 CST196669:CSV196669 CIX196669:CIZ196669 BZB196669:BZD196669 BPF196669:BPH196669 BFJ196669:BFL196669 AVN196669:AVP196669 ALR196669:ALT196669 ABV196669:ABX196669 RZ196669:SB196669 ID196669:IF196669 C196669:E196669 WUP131133:WUR131133 WKT131133:WKV131133 WAX131133:WAZ131133 VRB131133:VRD131133 VHF131133:VHH131133 UXJ131133:UXL131133 UNN131133:UNP131133 UDR131133:UDT131133 TTV131133:TTX131133 TJZ131133:TKB131133 TAD131133:TAF131133 SQH131133:SQJ131133 SGL131133:SGN131133 RWP131133:RWR131133 RMT131133:RMV131133 RCX131133:RCZ131133 QTB131133:QTD131133 QJF131133:QJH131133 PZJ131133:PZL131133 PPN131133:PPP131133 PFR131133:PFT131133 OVV131133:OVX131133 OLZ131133:OMB131133 OCD131133:OCF131133 NSH131133:NSJ131133 NIL131133:NIN131133 MYP131133:MYR131133 MOT131133:MOV131133 MEX131133:MEZ131133 LVB131133:LVD131133 LLF131133:LLH131133 LBJ131133:LBL131133 KRN131133:KRP131133 KHR131133:KHT131133 JXV131133:JXX131133 JNZ131133:JOB131133 JED131133:JEF131133 IUH131133:IUJ131133 IKL131133:IKN131133 IAP131133:IAR131133 HQT131133:HQV131133 HGX131133:HGZ131133 GXB131133:GXD131133 GNF131133:GNH131133 GDJ131133:GDL131133 FTN131133:FTP131133 FJR131133:FJT131133 EZV131133:EZX131133 EPZ131133:EQB131133 EGD131133:EGF131133 DWH131133:DWJ131133 DML131133:DMN131133 DCP131133:DCR131133 CST131133:CSV131133 CIX131133:CIZ131133 BZB131133:BZD131133 BPF131133:BPH131133 BFJ131133:BFL131133 AVN131133:AVP131133 ALR131133:ALT131133 ABV131133:ABX131133 RZ131133:SB131133 ID131133:IF131133 C131133:E131133 WUP65597:WUR65597 WKT65597:WKV65597 WAX65597:WAZ65597 VRB65597:VRD65597 VHF65597:VHH65597 UXJ65597:UXL65597 UNN65597:UNP65597 UDR65597:UDT65597 TTV65597:TTX65597 TJZ65597:TKB65597 TAD65597:TAF65597 SQH65597:SQJ65597 SGL65597:SGN65597 RWP65597:RWR65597 RMT65597:RMV65597 RCX65597:RCZ65597 QTB65597:QTD65597 QJF65597:QJH65597 PZJ65597:PZL65597 PPN65597:PPP65597 PFR65597:PFT65597 OVV65597:OVX65597 OLZ65597:OMB65597 OCD65597:OCF65597 NSH65597:NSJ65597 NIL65597:NIN65597 MYP65597:MYR65597 MOT65597:MOV65597 MEX65597:MEZ65597 LVB65597:LVD65597 LLF65597:LLH65597 LBJ65597:LBL65597 KRN65597:KRP65597 KHR65597:KHT65597 JXV65597:JXX65597 JNZ65597:JOB65597 JED65597:JEF65597 IUH65597:IUJ65597 IKL65597:IKN65597 IAP65597:IAR65597 HQT65597:HQV65597 HGX65597:HGZ65597 GXB65597:GXD65597 GNF65597:GNH65597 GDJ65597:GDL65597 FTN65597:FTP65597 FJR65597:FJT65597 EZV65597:EZX65597 EPZ65597:EQB65597 EGD65597:EGF65597 DWH65597:DWJ65597 DML65597:DMN65597 DCP65597:DCR65597 CST65597:CSV65597 CIX65597:CIZ65597 BZB65597:BZD65597 BPF65597:BPH65597 BFJ65597:BFL65597 AVN65597:AVP65597 ALR65597:ALT65597 ABV65597:ABX65597 RZ65597:SB65597 ID65597:IF65597 C65597:E65597">
      <formula1>42005</formula1>
    </dataValidation>
    <dataValidation operator="greaterThanOrEqual" allowBlank="1" showInputMessage="1" showErrorMessage="1" errorTitle="ошибка ввода данных" error="допускаются только цифровые значения" sqref="L54"/>
    <dataValidation operator="greaterThanOrEqual" allowBlank="1" showInputMessage="1" showErrorMessage="1" errorTitle="ошибка ввода данных" error="вводится ТОЛЬКО числовое значение!" promptTitle="не забыть заполнить" prompt="ЗАПОЛНИ МЕНЯ!" sqref="E65591:F65591 IF65591:IG65591 SB65591:SC65591 ABX65591:ABY65591 ALT65591:ALU65591 AVP65591:AVQ65591 BFL65591:BFM65591 BPH65591:BPI65591 BZD65591:BZE65591 CIZ65591:CJA65591 CSV65591:CSW65591 DCR65591:DCS65591 DMN65591:DMO65591 DWJ65591:DWK65591 EGF65591:EGG65591 EQB65591:EQC65591 EZX65591:EZY65591 FJT65591:FJU65591 FTP65591:FTQ65591 GDL65591:GDM65591 GNH65591:GNI65591 GXD65591:GXE65591 HGZ65591:HHA65591 HQV65591:HQW65591 IAR65591:IAS65591 IKN65591:IKO65591 IUJ65591:IUK65591 JEF65591:JEG65591 JOB65591:JOC65591 JXX65591:JXY65591 KHT65591:KHU65591 KRP65591:KRQ65591 LBL65591:LBM65591 LLH65591:LLI65591 LVD65591:LVE65591 MEZ65591:MFA65591 MOV65591:MOW65591 MYR65591:MYS65591 NIN65591:NIO65591 NSJ65591:NSK65591 OCF65591:OCG65591 OMB65591:OMC65591 OVX65591:OVY65591 PFT65591:PFU65591 PPP65591:PPQ65591 PZL65591:PZM65591 QJH65591:QJI65591 QTD65591:QTE65591 RCZ65591:RDA65591 RMV65591:RMW65591 RWR65591:RWS65591 SGN65591:SGO65591 SQJ65591:SQK65591 TAF65591:TAG65591 TKB65591:TKC65591 TTX65591:TTY65591 UDT65591:UDU65591 UNP65591:UNQ65591 UXL65591:UXM65591 VHH65591:VHI65591 VRD65591:VRE65591 WAZ65591:WBA65591 WKV65591:WKW65591 WUR65591:WUS65591 E131127:F131127 IF131127:IG131127 SB131127:SC131127 ABX131127:ABY131127 ALT131127:ALU131127 AVP131127:AVQ131127 BFL131127:BFM131127 BPH131127:BPI131127 BZD131127:BZE131127 CIZ131127:CJA131127 CSV131127:CSW131127 DCR131127:DCS131127 DMN131127:DMO131127 DWJ131127:DWK131127 EGF131127:EGG131127 EQB131127:EQC131127 EZX131127:EZY131127 FJT131127:FJU131127 FTP131127:FTQ131127 GDL131127:GDM131127 GNH131127:GNI131127 GXD131127:GXE131127 HGZ131127:HHA131127 HQV131127:HQW131127 IAR131127:IAS131127 IKN131127:IKO131127 IUJ131127:IUK131127 JEF131127:JEG131127 JOB131127:JOC131127 JXX131127:JXY131127 KHT131127:KHU131127 KRP131127:KRQ131127 LBL131127:LBM131127 LLH131127:LLI131127 LVD131127:LVE131127 MEZ131127:MFA131127 MOV131127:MOW131127 MYR131127:MYS131127 NIN131127:NIO131127 NSJ131127:NSK131127 OCF131127:OCG131127 OMB131127:OMC131127 OVX131127:OVY131127 PFT131127:PFU131127 PPP131127:PPQ131127 PZL131127:PZM131127 QJH131127:QJI131127 QTD131127:QTE131127 RCZ131127:RDA131127 RMV131127:RMW131127 RWR131127:RWS131127 SGN131127:SGO131127 SQJ131127:SQK131127 TAF131127:TAG131127 TKB131127:TKC131127 TTX131127:TTY131127 UDT131127:UDU131127 UNP131127:UNQ131127 UXL131127:UXM131127 VHH131127:VHI131127 VRD131127:VRE131127 WAZ131127:WBA131127 WKV131127:WKW131127 WUR131127:WUS131127 E196663:F196663 IF196663:IG196663 SB196663:SC196663 ABX196663:ABY196663 ALT196663:ALU196663 AVP196663:AVQ196663 BFL196663:BFM196663 BPH196663:BPI196663 BZD196663:BZE196663 CIZ196663:CJA196663 CSV196663:CSW196663 DCR196663:DCS196663 DMN196663:DMO196663 DWJ196663:DWK196663 EGF196663:EGG196663 EQB196663:EQC196663 EZX196663:EZY196663 FJT196663:FJU196663 FTP196663:FTQ196663 GDL196663:GDM196663 GNH196663:GNI196663 GXD196663:GXE196663 HGZ196663:HHA196663 HQV196663:HQW196663 IAR196663:IAS196663 IKN196663:IKO196663 IUJ196663:IUK196663 JEF196663:JEG196663 JOB196663:JOC196663 JXX196663:JXY196663 KHT196663:KHU196663 KRP196663:KRQ196663 LBL196663:LBM196663 LLH196663:LLI196663 LVD196663:LVE196663 MEZ196663:MFA196663 MOV196663:MOW196663 MYR196663:MYS196663 NIN196663:NIO196663 NSJ196663:NSK196663 OCF196663:OCG196663 OMB196663:OMC196663 OVX196663:OVY196663 PFT196663:PFU196663 PPP196663:PPQ196663 PZL196663:PZM196663 QJH196663:QJI196663 QTD196663:QTE196663 RCZ196663:RDA196663 RMV196663:RMW196663 RWR196663:RWS196663 SGN196663:SGO196663 SQJ196663:SQK196663 TAF196663:TAG196663 TKB196663:TKC196663 TTX196663:TTY196663 UDT196663:UDU196663 UNP196663:UNQ196663 UXL196663:UXM196663 VHH196663:VHI196663 VRD196663:VRE196663 WAZ196663:WBA196663 WKV196663:WKW196663 WUR196663:WUS196663 E262199:F262199 IF262199:IG262199 SB262199:SC262199 ABX262199:ABY262199 ALT262199:ALU262199 AVP262199:AVQ262199 BFL262199:BFM262199 BPH262199:BPI262199 BZD262199:BZE262199 CIZ262199:CJA262199 CSV262199:CSW262199 DCR262199:DCS262199 DMN262199:DMO262199 DWJ262199:DWK262199 EGF262199:EGG262199 EQB262199:EQC262199 EZX262199:EZY262199 FJT262199:FJU262199 FTP262199:FTQ262199 GDL262199:GDM262199 GNH262199:GNI262199 GXD262199:GXE262199 HGZ262199:HHA262199 HQV262199:HQW262199 IAR262199:IAS262199 IKN262199:IKO262199 IUJ262199:IUK262199 JEF262199:JEG262199 JOB262199:JOC262199 JXX262199:JXY262199 KHT262199:KHU262199 KRP262199:KRQ262199 LBL262199:LBM262199 LLH262199:LLI262199 LVD262199:LVE262199 MEZ262199:MFA262199 MOV262199:MOW262199 MYR262199:MYS262199 NIN262199:NIO262199 NSJ262199:NSK262199 OCF262199:OCG262199 OMB262199:OMC262199 OVX262199:OVY262199 PFT262199:PFU262199 PPP262199:PPQ262199 PZL262199:PZM262199 QJH262199:QJI262199 QTD262199:QTE262199 RCZ262199:RDA262199 RMV262199:RMW262199 RWR262199:RWS262199 SGN262199:SGO262199 SQJ262199:SQK262199 TAF262199:TAG262199 TKB262199:TKC262199 TTX262199:TTY262199 UDT262199:UDU262199 UNP262199:UNQ262199 UXL262199:UXM262199 VHH262199:VHI262199 VRD262199:VRE262199 WAZ262199:WBA262199 WKV262199:WKW262199 WUR262199:WUS262199 E327735:F327735 IF327735:IG327735 SB327735:SC327735 ABX327735:ABY327735 ALT327735:ALU327735 AVP327735:AVQ327735 BFL327735:BFM327735 BPH327735:BPI327735 BZD327735:BZE327735 CIZ327735:CJA327735 CSV327735:CSW327735 DCR327735:DCS327735 DMN327735:DMO327735 DWJ327735:DWK327735 EGF327735:EGG327735 EQB327735:EQC327735 EZX327735:EZY327735 FJT327735:FJU327735 FTP327735:FTQ327735 GDL327735:GDM327735 GNH327735:GNI327735 GXD327735:GXE327735 HGZ327735:HHA327735 HQV327735:HQW327735 IAR327735:IAS327735 IKN327735:IKO327735 IUJ327735:IUK327735 JEF327735:JEG327735 JOB327735:JOC327735 JXX327735:JXY327735 KHT327735:KHU327735 KRP327735:KRQ327735 LBL327735:LBM327735 LLH327735:LLI327735 LVD327735:LVE327735 MEZ327735:MFA327735 MOV327735:MOW327735 MYR327735:MYS327735 NIN327735:NIO327735 NSJ327735:NSK327735 OCF327735:OCG327735 OMB327735:OMC327735 OVX327735:OVY327735 PFT327735:PFU327735 PPP327735:PPQ327735 PZL327735:PZM327735 QJH327735:QJI327735 QTD327735:QTE327735 RCZ327735:RDA327735 RMV327735:RMW327735 RWR327735:RWS327735 SGN327735:SGO327735 SQJ327735:SQK327735 TAF327735:TAG327735 TKB327735:TKC327735 TTX327735:TTY327735 UDT327735:UDU327735 UNP327735:UNQ327735 UXL327735:UXM327735 VHH327735:VHI327735 VRD327735:VRE327735 WAZ327735:WBA327735 WKV327735:WKW327735 WUR327735:WUS327735 E393271:F393271 IF393271:IG393271 SB393271:SC393271 ABX393271:ABY393271 ALT393271:ALU393271 AVP393271:AVQ393271 BFL393271:BFM393271 BPH393271:BPI393271 BZD393271:BZE393271 CIZ393271:CJA393271 CSV393271:CSW393271 DCR393271:DCS393271 DMN393271:DMO393271 DWJ393271:DWK393271 EGF393271:EGG393271 EQB393271:EQC393271 EZX393271:EZY393271 FJT393271:FJU393271 FTP393271:FTQ393271 GDL393271:GDM393271 GNH393271:GNI393271 GXD393271:GXE393271 HGZ393271:HHA393271 HQV393271:HQW393271 IAR393271:IAS393271 IKN393271:IKO393271 IUJ393271:IUK393271 JEF393271:JEG393271 JOB393271:JOC393271 JXX393271:JXY393271 KHT393271:KHU393271 KRP393271:KRQ393271 LBL393271:LBM393271 LLH393271:LLI393271 LVD393271:LVE393271 MEZ393271:MFA393271 MOV393271:MOW393271 MYR393271:MYS393271 NIN393271:NIO393271 NSJ393271:NSK393271 OCF393271:OCG393271 OMB393271:OMC393271 OVX393271:OVY393271 PFT393271:PFU393271 PPP393271:PPQ393271 PZL393271:PZM393271 QJH393271:QJI393271 QTD393271:QTE393271 RCZ393271:RDA393271 RMV393271:RMW393271 RWR393271:RWS393271 SGN393271:SGO393271 SQJ393271:SQK393271 TAF393271:TAG393271 TKB393271:TKC393271 TTX393271:TTY393271 UDT393271:UDU393271 UNP393271:UNQ393271 UXL393271:UXM393271 VHH393271:VHI393271 VRD393271:VRE393271 WAZ393271:WBA393271 WKV393271:WKW393271 WUR393271:WUS393271 E458807:F458807 IF458807:IG458807 SB458807:SC458807 ABX458807:ABY458807 ALT458807:ALU458807 AVP458807:AVQ458807 BFL458807:BFM458807 BPH458807:BPI458807 BZD458807:BZE458807 CIZ458807:CJA458807 CSV458807:CSW458807 DCR458807:DCS458807 DMN458807:DMO458807 DWJ458807:DWK458807 EGF458807:EGG458807 EQB458807:EQC458807 EZX458807:EZY458807 FJT458807:FJU458807 FTP458807:FTQ458807 GDL458807:GDM458807 GNH458807:GNI458807 GXD458807:GXE458807 HGZ458807:HHA458807 HQV458807:HQW458807 IAR458807:IAS458807 IKN458807:IKO458807 IUJ458807:IUK458807 JEF458807:JEG458807 JOB458807:JOC458807 JXX458807:JXY458807 KHT458807:KHU458807 KRP458807:KRQ458807 LBL458807:LBM458807 LLH458807:LLI458807 LVD458807:LVE458807 MEZ458807:MFA458807 MOV458807:MOW458807 MYR458807:MYS458807 NIN458807:NIO458807 NSJ458807:NSK458807 OCF458807:OCG458807 OMB458807:OMC458807 OVX458807:OVY458807 PFT458807:PFU458807 PPP458807:PPQ458807 PZL458807:PZM458807 QJH458807:QJI458807 QTD458807:QTE458807 RCZ458807:RDA458807 RMV458807:RMW458807 RWR458807:RWS458807 SGN458807:SGO458807 SQJ458807:SQK458807 TAF458807:TAG458807 TKB458807:TKC458807 TTX458807:TTY458807 UDT458807:UDU458807 UNP458807:UNQ458807 UXL458807:UXM458807 VHH458807:VHI458807 VRD458807:VRE458807 WAZ458807:WBA458807 WKV458807:WKW458807 WUR458807:WUS458807 E524343:F524343 IF524343:IG524343 SB524343:SC524343 ABX524343:ABY524343 ALT524343:ALU524343 AVP524343:AVQ524343 BFL524343:BFM524343 BPH524343:BPI524343 BZD524343:BZE524343 CIZ524343:CJA524343 CSV524343:CSW524343 DCR524343:DCS524343 DMN524343:DMO524343 DWJ524343:DWK524343 EGF524343:EGG524343 EQB524343:EQC524343 EZX524343:EZY524343 FJT524343:FJU524343 FTP524343:FTQ524343 GDL524343:GDM524343 GNH524343:GNI524343 GXD524343:GXE524343 HGZ524343:HHA524343 HQV524343:HQW524343 IAR524343:IAS524343 IKN524343:IKO524343 IUJ524343:IUK524343 JEF524343:JEG524343 JOB524343:JOC524343 JXX524343:JXY524343 KHT524343:KHU524343 KRP524343:KRQ524343 LBL524343:LBM524343 LLH524343:LLI524343 LVD524343:LVE524343 MEZ524343:MFA524343 MOV524343:MOW524343 MYR524343:MYS524343 NIN524343:NIO524343 NSJ524343:NSK524343 OCF524343:OCG524343 OMB524343:OMC524343 OVX524343:OVY524343 PFT524343:PFU524343 PPP524343:PPQ524343 PZL524343:PZM524343 QJH524343:QJI524343 QTD524343:QTE524343 RCZ524343:RDA524343 RMV524343:RMW524343 RWR524343:RWS524343 SGN524343:SGO524343 SQJ524343:SQK524343 TAF524343:TAG524343 TKB524343:TKC524343 TTX524343:TTY524343 UDT524343:UDU524343 UNP524343:UNQ524343 UXL524343:UXM524343 VHH524343:VHI524343 VRD524343:VRE524343 WAZ524343:WBA524343 WKV524343:WKW524343 WUR524343:WUS524343 E589879:F589879 IF589879:IG589879 SB589879:SC589879 ABX589879:ABY589879 ALT589879:ALU589879 AVP589879:AVQ589879 BFL589879:BFM589879 BPH589879:BPI589879 BZD589879:BZE589879 CIZ589879:CJA589879 CSV589879:CSW589879 DCR589879:DCS589879 DMN589879:DMO589879 DWJ589879:DWK589879 EGF589879:EGG589879 EQB589879:EQC589879 EZX589879:EZY589879 FJT589879:FJU589879 FTP589879:FTQ589879 GDL589879:GDM589879 GNH589879:GNI589879 GXD589879:GXE589879 HGZ589879:HHA589879 HQV589879:HQW589879 IAR589879:IAS589879 IKN589879:IKO589879 IUJ589879:IUK589879 JEF589879:JEG589879 JOB589879:JOC589879 JXX589879:JXY589879 KHT589879:KHU589879 KRP589879:KRQ589879 LBL589879:LBM589879 LLH589879:LLI589879 LVD589879:LVE589879 MEZ589879:MFA589879 MOV589879:MOW589879 MYR589879:MYS589879 NIN589879:NIO589879 NSJ589879:NSK589879 OCF589879:OCG589879 OMB589879:OMC589879 OVX589879:OVY589879 PFT589879:PFU589879 PPP589879:PPQ589879 PZL589879:PZM589879 QJH589879:QJI589879 QTD589879:QTE589879 RCZ589879:RDA589879 RMV589879:RMW589879 RWR589879:RWS589879 SGN589879:SGO589879 SQJ589879:SQK589879 TAF589879:TAG589879 TKB589879:TKC589879 TTX589879:TTY589879 UDT589879:UDU589879 UNP589879:UNQ589879 UXL589879:UXM589879 VHH589879:VHI589879 VRD589879:VRE589879 WAZ589879:WBA589879 WKV589879:WKW589879 WUR589879:WUS589879 E655415:F655415 IF655415:IG655415 SB655415:SC655415 ABX655415:ABY655415 ALT655415:ALU655415 AVP655415:AVQ655415 BFL655415:BFM655415 BPH655415:BPI655415 BZD655415:BZE655415 CIZ655415:CJA655415 CSV655415:CSW655415 DCR655415:DCS655415 DMN655415:DMO655415 DWJ655415:DWK655415 EGF655415:EGG655415 EQB655415:EQC655415 EZX655415:EZY655415 FJT655415:FJU655415 FTP655415:FTQ655415 GDL655415:GDM655415 GNH655415:GNI655415 GXD655415:GXE655415 HGZ655415:HHA655415 HQV655415:HQW655415 IAR655415:IAS655415 IKN655415:IKO655415 IUJ655415:IUK655415 JEF655415:JEG655415 JOB655415:JOC655415 JXX655415:JXY655415 KHT655415:KHU655415 KRP655415:KRQ655415 LBL655415:LBM655415 LLH655415:LLI655415 LVD655415:LVE655415 MEZ655415:MFA655415 MOV655415:MOW655415 MYR655415:MYS655415 NIN655415:NIO655415 NSJ655415:NSK655415 OCF655415:OCG655415 OMB655415:OMC655415 OVX655415:OVY655415 PFT655415:PFU655415 PPP655415:PPQ655415 PZL655415:PZM655415 QJH655415:QJI655415 QTD655415:QTE655415 RCZ655415:RDA655415 RMV655415:RMW655415 RWR655415:RWS655415 SGN655415:SGO655415 SQJ655415:SQK655415 TAF655415:TAG655415 TKB655415:TKC655415 TTX655415:TTY655415 UDT655415:UDU655415 UNP655415:UNQ655415 UXL655415:UXM655415 VHH655415:VHI655415 VRD655415:VRE655415 WAZ655415:WBA655415 WKV655415:WKW655415 WUR655415:WUS655415 E720951:F720951 IF720951:IG720951 SB720951:SC720951 ABX720951:ABY720951 ALT720951:ALU720951 AVP720951:AVQ720951 BFL720951:BFM720951 BPH720951:BPI720951 BZD720951:BZE720951 CIZ720951:CJA720951 CSV720951:CSW720951 DCR720951:DCS720951 DMN720951:DMO720951 DWJ720951:DWK720951 EGF720951:EGG720951 EQB720951:EQC720951 EZX720951:EZY720951 FJT720951:FJU720951 FTP720951:FTQ720951 GDL720951:GDM720951 GNH720951:GNI720951 GXD720951:GXE720951 HGZ720951:HHA720951 HQV720951:HQW720951 IAR720951:IAS720951 IKN720951:IKO720951 IUJ720951:IUK720951 JEF720951:JEG720951 JOB720951:JOC720951 JXX720951:JXY720951 KHT720951:KHU720951 KRP720951:KRQ720951 LBL720951:LBM720951 LLH720951:LLI720951 LVD720951:LVE720951 MEZ720951:MFA720951 MOV720951:MOW720951 MYR720951:MYS720951 NIN720951:NIO720951 NSJ720951:NSK720951 OCF720951:OCG720951 OMB720951:OMC720951 OVX720951:OVY720951 PFT720951:PFU720951 PPP720951:PPQ720951 PZL720951:PZM720951 QJH720951:QJI720951 QTD720951:QTE720951 RCZ720951:RDA720951 RMV720951:RMW720951 RWR720951:RWS720951 SGN720951:SGO720951 SQJ720951:SQK720951 TAF720951:TAG720951 TKB720951:TKC720951 TTX720951:TTY720951 UDT720951:UDU720951 UNP720951:UNQ720951 UXL720951:UXM720951 VHH720951:VHI720951 VRD720951:VRE720951 WAZ720951:WBA720951 WKV720951:WKW720951 WUR720951:WUS720951 E786487:F786487 IF786487:IG786487 SB786487:SC786487 ABX786487:ABY786487 ALT786487:ALU786487 AVP786487:AVQ786487 BFL786487:BFM786487 BPH786487:BPI786487 BZD786487:BZE786487 CIZ786487:CJA786487 CSV786487:CSW786487 DCR786487:DCS786487 DMN786487:DMO786487 DWJ786487:DWK786487 EGF786487:EGG786487 EQB786487:EQC786487 EZX786487:EZY786487 FJT786487:FJU786487 FTP786487:FTQ786487 GDL786487:GDM786487 GNH786487:GNI786487 GXD786487:GXE786487 HGZ786487:HHA786487 HQV786487:HQW786487 IAR786487:IAS786487 IKN786487:IKO786487 IUJ786487:IUK786487 JEF786487:JEG786487 JOB786487:JOC786487 JXX786487:JXY786487 KHT786487:KHU786487 KRP786487:KRQ786487 LBL786487:LBM786487 LLH786487:LLI786487 LVD786487:LVE786487 MEZ786487:MFA786487 MOV786487:MOW786487 MYR786487:MYS786487 NIN786487:NIO786487 NSJ786487:NSK786487 OCF786487:OCG786487 OMB786487:OMC786487 OVX786487:OVY786487 PFT786487:PFU786487 PPP786487:PPQ786487 PZL786487:PZM786487 QJH786487:QJI786487 QTD786487:QTE786487 RCZ786487:RDA786487 RMV786487:RMW786487 RWR786487:RWS786487 SGN786487:SGO786487 SQJ786487:SQK786487 TAF786487:TAG786487 TKB786487:TKC786487 TTX786487:TTY786487 UDT786487:UDU786487 UNP786487:UNQ786487 UXL786487:UXM786487 VHH786487:VHI786487 VRD786487:VRE786487 WAZ786487:WBA786487 WKV786487:WKW786487 WUR786487:WUS786487 E852023:F852023 IF852023:IG852023 SB852023:SC852023 ABX852023:ABY852023 ALT852023:ALU852023 AVP852023:AVQ852023 BFL852023:BFM852023 BPH852023:BPI852023 BZD852023:BZE852023 CIZ852023:CJA852023 CSV852023:CSW852023 DCR852023:DCS852023 DMN852023:DMO852023 DWJ852023:DWK852023 EGF852023:EGG852023 EQB852023:EQC852023 EZX852023:EZY852023 FJT852023:FJU852023 FTP852023:FTQ852023 GDL852023:GDM852023 GNH852023:GNI852023 GXD852023:GXE852023 HGZ852023:HHA852023 HQV852023:HQW852023 IAR852023:IAS852023 IKN852023:IKO852023 IUJ852023:IUK852023 JEF852023:JEG852023 JOB852023:JOC852023 JXX852023:JXY852023 KHT852023:KHU852023 KRP852023:KRQ852023 LBL852023:LBM852023 LLH852023:LLI852023 LVD852023:LVE852023 MEZ852023:MFA852023 MOV852023:MOW852023 MYR852023:MYS852023 NIN852023:NIO852023 NSJ852023:NSK852023 OCF852023:OCG852023 OMB852023:OMC852023 OVX852023:OVY852023 PFT852023:PFU852023 PPP852023:PPQ852023 PZL852023:PZM852023 QJH852023:QJI852023 QTD852023:QTE852023 RCZ852023:RDA852023 RMV852023:RMW852023 RWR852023:RWS852023 SGN852023:SGO852023 SQJ852023:SQK852023 TAF852023:TAG852023 TKB852023:TKC852023 TTX852023:TTY852023 UDT852023:UDU852023 UNP852023:UNQ852023 UXL852023:UXM852023 VHH852023:VHI852023 VRD852023:VRE852023 WAZ852023:WBA852023 WKV852023:WKW852023 WUR852023:WUS852023 E917559:F917559 IF917559:IG917559 SB917559:SC917559 ABX917559:ABY917559 ALT917559:ALU917559 AVP917559:AVQ917559 BFL917559:BFM917559 BPH917559:BPI917559 BZD917559:BZE917559 CIZ917559:CJA917559 CSV917559:CSW917559 DCR917559:DCS917559 DMN917559:DMO917559 DWJ917559:DWK917559 EGF917559:EGG917559 EQB917559:EQC917559 EZX917559:EZY917559 FJT917559:FJU917559 FTP917559:FTQ917559 GDL917559:GDM917559 GNH917559:GNI917559 GXD917559:GXE917559 HGZ917559:HHA917559 HQV917559:HQW917559 IAR917559:IAS917559 IKN917559:IKO917559 IUJ917559:IUK917559 JEF917559:JEG917559 JOB917559:JOC917559 JXX917559:JXY917559 KHT917559:KHU917559 KRP917559:KRQ917559 LBL917559:LBM917559 LLH917559:LLI917559 LVD917559:LVE917559 MEZ917559:MFA917559 MOV917559:MOW917559 MYR917559:MYS917559 NIN917559:NIO917559 NSJ917559:NSK917559 OCF917559:OCG917559 OMB917559:OMC917559 OVX917559:OVY917559 PFT917559:PFU917559 PPP917559:PPQ917559 PZL917559:PZM917559 QJH917559:QJI917559 QTD917559:QTE917559 RCZ917559:RDA917559 RMV917559:RMW917559 RWR917559:RWS917559 SGN917559:SGO917559 SQJ917559:SQK917559 TAF917559:TAG917559 TKB917559:TKC917559 TTX917559:TTY917559 UDT917559:UDU917559 UNP917559:UNQ917559 UXL917559:UXM917559 VHH917559:VHI917559 VRD917559:VRE917559 WAZ917559:WBA917559 WKV917559:WKW917559 WUR917559:WUS917559 E983095:F983095 IF983095:IG983095 SB983095:SC983095 ABX983095:ABY983095 ALT983095:ALU983095 AVP983095:AVQ983095 BFL983095:BFM983095 BPH983095:BPI983095 BZD983095:BZE983095 CIZ983095:CJA983095 CSV983095:CSW983095 DCR983095:DCS983095 DMN983095:DMO983095 DWJ983095:DWK983095 EGF983095:EGG983095 EQB983095:EQC983095 EZX983095:EZY983095 FJT983095:FJU983095 FTP983095:FTQ983095 GDL983095:GDM983095 GNH983095:GNI983095 GXD983095:GXE983095 HGZ983095:HHA983095 HQV983095:HQW983095 IAR983095:IAS983095 IKN983095:IKO983095 IUJ983095:IUK983095 JEF983095:JEG983095 JOB983095:JOC983095 JXX983095:JXY983095 KHT983095:KHU983095 KRP983095:KRQ983095 LBL983095:LBM983095 LLH983095:LLI983095 LVD983095:LVE983095 MEZ983095:MFA983095 MOV983095:MOW983095 MYR983095:MYS983095 NIN983095:NIO983095 NSJ983095:NSK983095 OCF983095:OCG983095 OMB983095:OMC983095 OVX983095:OVY983095 PFT983095:PFU983095 PPP983095:PPQ983095 PZL983095:PZM983095 QJH983095:QJI983095 QTD983095:QTE983095 RCZ983095:RDA983095 RMV983095:RMW983095 RWR983095:RWS983095 SGN983095:SGO983095 SQJ983095:SQK983095 TAF983095:TAG983095 TKB983095:TKC983095 TTX983095:TTY983095 UDT983095:UDU983095 UNP983095:UNQ983095 UXL983095:UXM983095 VHH983095:VHI983095 VRD983095:VRE983095 WAZ983095:WBA983095 WKV983095:WKW983095 WUR983095:WUS983095"/>
  </dataValidations>
  <pageMargins left="0.25" right="0.25" top="0.75" bottom="0.75" header="0.3" footer="0.3"/>
  <pageSetup paperSize="9" firstPageNumber="0" orientation="portrait" horizontalDpi="300" verticalDpi="300" r:id="rId1"/>
  <headerFooter alignWithMargins="0"/>
  <legacyDrawing r:id="rId2"/>
  <extLst>
    <ext xmlns:x14="http://schemas.microsoft.com/office/spreadsheetml/2009/9/main" uri="{CCE6A557-97BC-4b89-ADB6-D9C93CAAB3DF}">
      <x14:dataValidations xmlns:xm="http://schemas.microsoft.com/office/excel/2006/main" disablePrompts="1" count="1">
        <x14:dataValidation type="whole" operator="greaterThanOrEqual" allowBlank="1" showInputMessage="1" showErrorMessage="1" errorTitle="ошибка ввода данных" error="допускаются только цифровые значения">
          <x14:formula1>
            <xm:f>0</xm:f>
          </x14:formula1>
          <xm:sqref>VRK983083:VRK983084 TAM983083:TAM983084 SQQ983083:SQQ983084 SGU983083:SGU983084 RWY983083:RWY983084 RNC983083:RNC983084 RDG983083:RDG983084 QTK983083:QTK983084 QJO983083:QJO983084 PZS983083:PZS983084 PPW983083:PPW983084 PGA983083:PGA983084 OWE983083:OWE983084 OMI983083:OMI983084 OCM983083:OCM983084 NSQ983083:NSQ983084 NIU983083:NIU983084 MYY983083:MYY983084 MPC983083:MPC983084 MFG983083:MFG983084 LVK983083:LVK983084 LLO983083:LLO983084 LBS983083:LBS983084 KRW983083:KRW983084 KIA983083:KIA983084 JYE983083:JYE983084 JOI983083:JOI983084 JEM983083:JEM983084 IUQ983083:IUQ983084 IKU983083:IKU983084 IAY983083:IAY983084 HRC983083:HRC983084 HHG983083:HHG983084 GXK983083:GXK983084 GNO983083:GNO983084 GDS983083:GDS983084 FTW983083:FTW983084 FKA983083:FKA983084 FAE983083:FAE983084 EQI983083:EQI983084 EGM983083:EGM983084 DWQ983083:DWQ983084 DMU983083:DMU983084 DCY983083:DCY983084 CTC983083:CTC983084 CJG983083:CJG983084 BZK983083:BZK983084 BPO983083:BPO983084 BFS983083:BFS983084 AVW983083:AVW983084 AMA983083:AMA983084 ACE983083:ACE983084 SI983083:SI983084 IM983083:IM983084 L983083:L983084 WUY917547:WUY917548 WLC917547:WLC917548 WBG917547:WBG917548 VRK917547:VRK917548 VHO917547:VHO917548 UXS917547:UXS917548 UNW917547:UNW917548 UEA917547:UEA917548 TUE917547:TUE917548 TKI917547:TKI917548 TAM917547:TAM917548 SQQ917547:SQQ917548 SGU917547:SGU917548 RWY917547:RWY917548 RNC917547:RNC917548 RDG917547:RDG917548 QTK917547:QTK917548 QJO917547:QJO917548 PZS917547:PZS917548 PPW917547:PPW917548 PGA917547:PGA917548 OWE917547:OWE917548 OMI917547:OMI917548 OCM917547:OCM917548 NSQ917547:NSQ917548 NIU917547:NIU917548 MYY917547:MYY917548 MPC917547:MPC917548 MFG917547:MFG917548 LVK917547:LVK917548 LLO917547:LLO917548 LBS917547:LBS917548 KRW917547:KRW917548 KIA917547:KIA917548 JYE917547:JYE917548 JOI917547:JOI917548 JEM917547:JEM917548 IUQ917547:IUQ917548 IKU917547:IKU917548 IAY917547:IAY917548 HRC917547:HRC917548 HHG917547:HHG917548 GXK917547:GXK917548 GNO917547:GNO917548 GDS917547:GDS917548 FTW917547:FTW917548 FKA917547:FKA917548 FAE917547:FAE917548 EQI917547:EQI917548 EGM917547:EGM917548 DWQ917547:DWQ917548 DMU917547:DMU917548 DCY917547:DCY917548 CTC917547:CTC917548 CJG917547:CJG917548 BZK917547:BZK917548 BPO917547:BPO917548 BFS917547:BFS917548 AVW917547:AVW917548 AMA917547:AMA917548 ACE917547:ACE917548 SI917547:SI917548 IM917547:IM917548 L917547:L917548 WUY852011:WUY852012 WLC852011:WLC852012 WBG852011:WBG852012 VRK852011:VRK852012 VHO852011:VHO852012 UXS852011:UXS852012 UNW852011:UNW852012 UEA852011:UEA852012 TUE852011:TUE852012 TKI852011:TKI852012 TAM852011:TAM852012 SQQ852011:SQQ852012 SGU852011:SGU852012 RWY852011:RWY852012 RNC852011:RNC852012 RDG852011:RDG852012 QTK852011:QTK852012 QJO852011:QJO852012 PZS852011:PZS852012 PPW852011:PPW852012 PGA852011:PGA852012 OWE852011:OWE852012 OMI852011:OMI852012 OCM852011:OCM852012 NSQ852011:NSQ852012 NIU852011:NIU852012 MYY852011:MYY852012 MPC852011:MPC852012 MFG852011:MFG852012 LVK852011:LVK852012 LLO852011:LLO852012 LBS852011:LBS852012 KRW852011:KRW852012 KIA852011:KIA852012 JYE852011:JYE852012 JOI852011:JOI852012 JEM852011:JEM852012 IUQ852011:IUQ852012 IKU852011:IKU852012 IAY852011:IAY852012 HRC852011:HRC852012 HHG852011:HHG852012 GXK852011:GXK852012 GNO852011:GNO852012 GDS852011:GDS852012 FTW852011:FTW852012 FKA852011:FKA852012 FAE852011:FAE852012 EQI852011:EQI852012 EGM852011:EGM852012 DWQ852011:DWQ852012 DMU852011:DMU852012 DCY852011:DCY852012 CTC852011:CTC852012 CJG852011:CJG852012 BZK852011:BZK852012 BPO852011:BPO852012 BFS852011:BFS852012 AVW852011:AVW852012 AMA852011:AMA852012 ACE852011:ACE852012 SI852011:SI852012 IM852011:IM852012 L852011:L852012 WUY786475:WUY786476 WLC786475:WLC786476 WBG786475:WBG786476 VRK786475:VRK786476 VHO786475:VHO786476 UXS786475:UXS786476 UNW786475:UNW786476 UEA786475:UEA786476 TUE786475:TUE786476 TKI786475:TKI786476 TAM786475:TAM786476 SQQ786475:SQQ786476 SGU786475:SGU786476 RWY786475:RWY786476 RNC786475:RNC786476 RDG786475:RDG786476 QTK786475:QTK786476 QJO786475:QJO786476 PZS786475:PZS786476 PPW786475:PPW786476 PGA786475:PGA786476 OWE786475:OWE786476 OMI786475:OMI786476 OCM786475:OCM786476 NSQ786475:NSQ786476 NIU786475:NIU786476 MYY786475:MYY786476 MPC786475:MPC786476 MFG786475:MFG786476 LVK786475:LVK786476 LLO786475:LLO786476 LBS786475:LBS786476 KRW786475:KRW786476 KIA786475:KIA786476 JYE786475:JYE786476 JOI786475:JOI786476 JEM786475:JEM786476 IUQ786475:IUQ786476 IKU786475:IKU786476 IAY786475:IAY786476 HRC786475:HRC786476 HHG786475:HHG786476 GXK786475:GXK786476 GNO786475:GNO786476 GDS786475:GDS786476 FTW786475:FTW786476 FKA786475:FKA786476 FAE786475:FAE786476 EQI786475:EQI786476 EGM786475:EGM786476 DWQ786475:DWQ786476 DMU786475:DMU786476 DCY786475:DCY786476 CTC786475:CTC786476 CJG786475:CJG786476 BZK786475:BZK786476 BPO786475:BPO786476 BFS786475:BFS786476 AVW786475:AVW786476 AMA786475:AMA786476 ACE786475:ACE786476 SI786475:SI786476 IM786475:IM786476 L786475:L786476 WUY720939:WUY720940 WLC720939:WLC720940 WBG720939:WBG720940 VRK720939:VRK720940 VHO720939:VHO720940 UXS720939:UXS720940 UNW720939:UNW720940 UEA720939:UEA720940 TUE720939:TUE720940 TKI720939:TKI720940 TAM720939:TAM720940 SQQ720939:SQQ720940 SGU720939:SGU720940 RWY720939:RWY720940 RNC720939:RNC720940 RDG720939:RDG720940 QTK720939:QTK720940 QJO720939:QJO720940 PZS720939:PZS720940 PPW720939:PPW720940 PGA720939:PGA720940 OWE720939:OWE720940 OMI720939:OMI720940 OCM720939:OCM720940 NSQ720939:NSQ720940 NIU720939:NIU720940 MYY720939:MYY720940 MPC720939:MPC720940 MFG720939:MFG720940 LVK720939:LVK720940 LLO720939:LLO720940 LBS720939:LBS720940 KRW720939:KRW720940 KIA720939:KIA720940 JYE720939:JYE720940 JOI720939:JOI720940 JEM720939:JEM720940 IUQ720939:IUQ720940 IKU720939:IKU720940 IAY720939:IAY720940 HRC720939:HRC720940 HHG720939:HHG720940 GXK720939:GXK720940 GNO720939:GNO720940 GDS720939:GDS720940 FTW720939:FTW720940 FKA720939:FKA720940 FAE720939:FAE720940 EQI720939:EQI720940 EGM720939:EGM720940 DWQ720939:DWQ720940 DMU720939:DMU720940 DCY720939:DCY720940 CTC720939:CTC720940 CJG720939:CJG720940 BZK720939:BZK720940 BPO720939:BPO720940 BFS720939:BFS720940 AVW720939:AVW720940 AMA720939:AMA720940 ACE720939:ACE720940 SI720939:SI720940 IM720939:IM720940 L720939:L720940 WUY655403:WUY655404 WLC655403:WLC655404 WBG655403:WBG655404 VRK655403:VRK655404 VHO655403:VHO655404 UXS655403:UXS655404 UNW655403:UNW655404 UEA655403:UEA655404 TUE655403:TUE655404 TKI655403:TKI655404 TAM655403:TAM655404 SQQ655403:SQQ655404 SGU655403:SGU655404 RWY655403:RWY655404 RNC655403:RNC655404 RDG655403:RDG655404 QTK655403:QTK655404 QJO655403:QJO655404 PZS655403:PZS655404 PPW655403:PPW655404 PGA655403:PGA655404 OWE655403:OWE655404 OMI655403:OMI655404 OCM655403:OCM655404 NSQ655403:NSQ655404 NIU655403:NIU655404 MYY655403:MYY655404 MPC655403:MPC655404 MFG655403:MFG655404 LVK655403:LVK655404 LLO655403:LLO655404 LBS655403:LBS655404 KRW655403:KRW655404 KIA655403:KIA655404 JYE655403:JYE655404 JOI655403:JOI655404 JEM655403:JEM655404 IUQ655403:IUQ655404 IKU655403:IKU655404 IAY655403:IAY655404 HRC655403:HRC655404 HHG655403:HHG655404 GXK655403:GXK655404 GNO655403:GNO655404 GDS655403:GDS655404 FTW655403:FTW655404 FKA655403:FKA655404 FAE655403:FAE655404 EQI655403:EQI655404 EGM655403:EGM655404 DWQ655403:DWQ655404 DMU655403:DMU655404 DCY655403:DCY655404 CTC655403:CTC655404 CJG655403:CJG655404 BZK655403:BZK655404 BPO655403:BPO655404 BFS655403:BFS655404 AVW655403:AVW655404 AMA655403:AMA655404 ACE655403:ACE655404 SI655403:SI655404 IM655403:IM655404 L655403:L655404 WUY589867:WUY589868 WLC589867:WLC589868 WBG589867:WBG589868 VRK589867:VRK589868 VHO589867:VHO589868 UXS589867:UXS589868 UNW589867:UNW589868 UEA589867:UEA589868 TUE589867:TUE589868 TKI589867:TKI589868 TAM589867:TAM589868 SQQ589867:SQQ589868 SGU589867:SGU589868 RWY589867:RWY589868 RNC589867:RNC589868 RDG589867:RDG589868 QTK589867:QTK589868 QJO589867:QJO589868 PZS589867:PZS589868 PPW589867:PPW589868 PGA589867:PGA589868 OWE589867:OWE589868 OMI589867:OMI589868 OCM589867:OCM589868 NSQ589867:NSQ589868 NIU589867:NIU589868 MYY589867:MYY589868 MPC589867:MPC589868 MFG589867:MFG589868 LVK589867:LVK589868 LLO589867:LLO589868 LBS589867:LBS589868 KRW589867:KRW589868 KIA589867:KIA589868 JYE589867:JYE589868 JOI589867:JOI589868 JEM589867:JEM589868 IUQ589867:IUQ589868 IKU589867:IKU589868 IAY589867:IAY589868 HRC589867:HRC589868 HHG589867:HHG589868 GXK589867:GXK589868 GNO589867:GNO589868 GDS589867:GDS589868 FTW589867:FTW589868 FKA589867:FKA589868 FAE589867:FAE589868 EQI589867:EQI589868 EGM589867:EGM589868 DWQ589867:DWQ589868 DMU589867:DMU589868 DCY589867:DCY589868 CTC589867:CTC589868 CJG589867:CJG589868 BZK589867:BZK589868 BPO589867:BPO589868 BFS589867:BFS589868 AVW589867:AVW589868 AMA589867:AMA589868 ACE589867:ACE589868 SI589867:SI589868 IM589867:IM589868 L589867:L589868 WUY524331:WUY524332 WLC524331:WLC524332 WBG524331:WBG524332 VRK524331:VRK524332 VHO524331:VHO524332 UXS524331:UXS524332 UNW524331:UNW524332 UEA524331:UEA524332 TUE524331:TUE524332 TKI524331:TKI524332 TAM524331:TAM524332 SQQ524331:SQQ524332 SGU524331:SGU524332 RWY524331:RWY524332 RNC524331:RNC524332 RDG524331:RDG524332 QTK524331:QTK524332 QJO524331:QJO524332 PZS524331:PZS524332 PPW524331:PPW524332 PGA524331:PGA524332 OWE524331:OWE524332 OMI524331:OMI524332 OCM524331:OCM524332 NSQ524331:NSQ524332 NIU524331:NIU524332 MYY524331:MYY524332 MPC524331:MPC524332 MFG524331:MFG524332 LVK524331:LVK524332 LLO524331:LLO524332 LBS524331:LBS524332 KRW524331:KRW524332 KIA524331:KIA524332 JYE524331:JYE524332 JOI524331:JOI524332 JEM524331:JEM524332 IUQ524331:IUQ524332 IKU524331:IKU524332 IAY524331:IAY524332 HRC524331:HRC524332 HHG524331:HHG524332 GXK524331:GXK524332 GNO524331:GNO524332 GDS524331:GDS524332 FTW524331:FTW524332 FKA524331:FKA524332 FAE524331:FAE524332 EQI524331:EQI524332 EGM524331:EGM524332 DWQ524331:DWQ524332 DMU524331:DMU524332 DCY524331:DCY524332 CTC524331:CTC524332 CJG524331:CJG524332 BZK524331:BZK524332 BPO524331:BPO524332 BFS524331:BFS524332 AVW524331:AVW524332 AMA524331:AMA524332 ACE524331:ACE524332 SI524331:SI524332 IM524331:IM524332 L524331:L524332 WUY458795:WUY458796 WLC458795:WLC458796 WBG458795:WBG458796 VRK458795:VRK458796 VHO458795:VHO458796 UXS458795:UXS458796 UNW458795:UNW458796 UEA458795:UEA458796 TUE458795:TUE458796 TKI458795:TKI458796 TAM458795:TAM458796 SQQ458795:SQQ458796 SGU458795:SGU458796 RWY458795:RWY458796 RNC458795:RNC458796 RDG458795:RDG458796 QTK458795:QTK458796 QJO458795:QJO458796 PZS458795:PZS458796 PPW458795:PPW458796 PGA458795:PGA458796 OWE458795:OWE458796 OMI458795:OMI458796 OCM458795:OCM458796 NSQ458795:NSQ458796 NIU458795:NIU458796 MYY458795:MYY458796 MPC458795:MPC458796 MFG458795:MFG458796 LVK458795:LVK458796 LLO458795:LLO458796 LBS458795:LBS458796 KRW458795:KRW458796 KIA458795:KIA458796 JYE458795:JYE458796 JOI458795:JOI458796 JEM458795:JEM458796 IUQ458795:IUQ458796 IKU458795:IKU458796 IAY458795:IAY458796 HRC458795:HRC458796 HHG458795:HHG458796 GXK458795:GXK458796 GNO458795:GNO458796 GDS458795:GDS458796 FTW458795:FTW458796 FKA458795:FKA458796 FAE458795:FAE458796 EQI458795:EQI458796 EGM458795:EGM458796 DWQ458795:DWQ458796 DMU458795:DMU458796 DCY458795:DCY458796 CTC458795:CTC458796 CJG458795:CJG458796 BZK458795:BZK458796 BPO458795:BPO458796 BFS458795:BFS458796 AVW458795:AVW458796 AMA458795:AMA458796 ACE458795:ACE458796 SI458795:SI458796 IM458795:IM458796 L458795:L458796 WUY393259:WUY393260 WLC393259:WLC393260 WBG393259:WBG393260 VRK393259:VRK393260 VHO393259:VHO393260 UXS393259:UXS393260 UNW393259:UNW393260 UEA393259:UEA393260 TUE393259:TUE393260 TKI393259:TKI393260 TAM393259:TAM393260 SQQ393259:SQQ393260 SGU393259:SGU393260 RWY393259:RWY393260 RNC393259:RNC393260 RDG393259:RDG393260 QTK393259:QTK393260 QJO393259:QJO393260 PZS393259:PZS393260 PPW393259:PPW393260 PGA393259:PGA393260 OWE393259:OWE393260 OMI393259:OMI393260 OCM393259:OCM393260 NSQ393259:NSQ393260 NIU393259:NIU393260 MYY393259:MYY393260 MPC393259:MPC393260 MFG393259:MFG393260 LVK393259:LVK393260 LLO393259:LLO393260 LBS393259:LBS393260 KRW393259:KRW393260 KIA393259:KIA393260 JYE393259:JYE393260 JOI393259:JOI393260 JEM393259:JEM393260 IUQ393259:IUQ393260 IKU393259:IKU393260 IAY393259:IAY393260 HRC393259:HRC393260 HHG393259:HHG393260 GXK393259:GXK393260 GNO393259:GNO393260 GDS393259:GDS393260 FTW393259:FTW393260 FKA393259:FKA393260 FAE393259:FAE393260 EQI393259:EQI393260 EGM393259:EGM393260 DWQ393259:DWQ393260 DMU393259:DMU393260 DCY393259:DCY393260 CTC393259:CTC393260 CJG393259:CJG393260 BZK393259:BZK393260 BPO393259:BPO393260 BFS393259:BFS393260 AVW393259:AVW393260 AMA393259:AMA393260 ACE393259:ACE393260 SI393259:SI393260 IM393259:IM393260 L393259:L393260 WUY327723:WUY327724 WLC327723:WLC327724 WBG327723:WBG327724 VRK327723:VRK327724 VHO327723:VHO327724 UXS327723:UXS327724 UNW327723:UNW327724 UEA327723:UEA327724 TUE327723:TUE327724 TKI327723:TKI327724 TAM327723:TAM327724 SQQ327723:SQQ327724 SGU327723:SGU327724 RWY327723:RWY327724 RNC327723:RNC327724 RDG327723:RDG327724 QTK327723:QTK327724 QJO327723:QJO327724 PZS327723:PZS327724 PPW327723:PPW327724 PGA327723:PGA327724 OWE327723:OWE327724 OMI327723:OMI327724 OCM327723:OCM327724 NSQ327723:NSQ327724 NIU327723:NIU327724 MYY327723:MYY327724 MPC327723:MPC327724 MFG327723:MFG327724 LVK327723:LVK327724 LLO327723:LLO327724 LBS327723:LBS327724 KRW327723:KRW327724 KIA327723:KIA327724 JYE327723:JYE327724 JOI327723:JOI327724 JEM327723:JEM327724 IUQ327723:IUQ327724 IKU327723:IKU327724 IAY327723:IAY327724 HRC327723:HRC327724 HHG327723:HHG327724 GXK327723:GXK327724 GNO327723:GNO327724 GDS327723:GDS327724 FTW327723:FTW327724 FKA327723:FKA327724 FAE327723:FAE327724 EQI327723:EQI327724 EGM327723:EGM327724 DWQ327723:DWQ327724 DMU327723:DMU327724 DCY327723:DCY327724 CTC327723:CTC327724 CJG327723:CJG327724 BZK327723:BZK327724 BPO327723:BPO327724 BFS327723:BFS327724 AVW327723:AVW327724 AMA327723:AMA327724 ACE327723:ACE327724 SI327723:SI327724 IM327723:IM327724 L327723:L327724 WUY262187:WUY262188 WLC262187:WLC262188 WBG262187:WBG262188 VRK262187:VRK262188 VHO262187:VHO262188 UXS262187:UXS262188 UNW262187:UNW262188 UEA262187:UEA262188 TUE262187:TUE262188 TKI262187:TKI262188 TAM262187:TAM262188 SQQ262187:SQQ262188 SGU262187:SGU262188 RWY262187:RWY262188 RNC262187:RNC262188 RDG262187:RDG262188 QTK262187:QTK262188 QJO262187:QJO262188 PZS262187:PZS262188 PPW262187:PPW262188 PGA262187:PGA262188 OWE262187:OWE262188 OMI262187:OMI262188 OCM262187:OCM262188 NSQ262187:NSQ262188 NIU262187:NIU262188 MYY262187:MYY262188 MPC262187:MPC262188 MFG262187:MFG262188 LVK262187:LVK262188 LLO262187:LLO262188 LBS262187:LBS262188 KRW262187:KRW262188 KIA262187:KIA262188 JYE262187:JYE262188 JOI262187:JOI262188 JEM262187:JEM262188 IUQ262187:IUQ262188 IKU262187:IKU262188 IAY262187:IAY262188 HRC262187:HRC262188 HHG262187:HHG262188 GXK262187:GXK262188 GNO262187:GNO262188 GDS262187:GDS262188 FTW262187:FTW262188 FKA262187:FKA262188 FAE262187:FAE262188 EQI262187:EQI262188 EGM262187:EGM262188 DWQ262187:DWQ262188 DMU262187:DMU262188 DCY262187:DCY262188 CTC262187:CTC262188 CJG262187:CJG262188 BZK262187:BZK262188 BPO262187:BPO262188 BFS262187:BFS262188 AVW262187:AVW262188 AMA262187:AMA262188 ACE262187:ACE262188 SI262187:SI262188 IM262187:IM262188 L262187:L262188 WUY196651:WUY196652 WLC196651:WLC196652 WBG196651:WBG196652 VRK196651:VRK196652 VHO196651:VHO196652 UXS196651:UXS196652 UNW196651:UNW196652 UEA196651:UEA196652 TUE196651:TUE196652 TKI196651:TKI196652 TAM196651:TAM196652 SQQ196651:SQQ196652 SGU196651:SGU196652 RWY196651:RWY196652 RNC196651:RNC196652 RDG196651:RDG196652 QTK196651:QTK196652 QJO196651:QJO196652 PZS196651:PZS196652 PPW196651:PPW196652 PGA196651:PGA196652 OWE196651:OWE196652 OMI196651:OMI196652 OCM196651:OCM196652 NSQ196651:NSQ196652 NIU196651:NIU196652 MYY196651:MYY196652 MPC196651:MPC196652 MFG196651:MFG196652 LVK196651:LVK196652 LLO196651:LLO196652 LBS196651:LBS196652 KRW196651:KRW196652 KIA196651:KIA196652 JYE196651:JYE196652 JOI196651:JOI196652 JEM196651:JEM196652 IUQ196651:IUQ196652 IKU196651:IKU196652 IAY196651:IAY196652 HRC196651:HRC196652 HHG196651:HHG196652 GXK196651:GXK196652 GNO196651:GNO196652 GDS196651:GDS196652 FTW196651:FTW196652 FKA196651:FKA196652 FAE196651:FAE196652 EQI196651:EQI196652 EGM196651:EGM196652 DWQ196651:DWQ196652 DMU196651:DMU196652 DCY196651:DCY196652 CTC196651:CTC196652 CJG196651:CJG196652 BZK196651:BZK196652 BPO196651:BPO196652 BFS196651:BFS196652 AVW196651:AVW196652 AMA196651:AMA196652 ACE196651:ACE196652 SI196651:SI196652 IM196651:IM196652 L196651:L196652 WUY131115:WUY131116 WLC131115:WLC131116 WBG131115:WBG131116 VRK131115:VRK131116 VHO131115:VHO131116 UXS131115:UXS131116 UNW131115:UNW131116 UEA131115:UEA131116 TUE131115:TUE131116 TKI131115:TKI131116 TAM131115:TAM131116 SQQ131115:SQQ131116 SGU131115:SGU131116 RWY131115:RWY131116 RNC131115:RNC131116 RDG131115:RDG131116 QTK131115:QTK131116 QJO131115:QJO131116 PZS131115:PZS131116 PPW131115:PPW131116 PGA131115:PGA131116 OWE131115:OWE131116 OMI131115:OMI131116 OCM131115:OCM131116 NSQ131115:NSQ131116 NIU131115:NIU131116 MYY131115:MYY131116 MPC131115:MPC131116 MFG131115:MFG131116 LVK131115:LVK131116 LLO131115:LLO131116 LBS131115:LBS131116 KRW131115:KRW131116 KIA131115:KIA131116 JYE131115:JYE131116 JOI131115:JOI131116 JEM131115:JEM131116 IUQ131115:IUQ131116 IKU131115:IKU131116 IAY131115:IAY131116 HRC131115:HRC131116 HHG131115:HHG131116 GXK131115:GXK131116 GNO131115:GNO131116 GDS131115:GDS131116 FTW131115:FTW131116 FKA131115:FKA131116 FAE131115:FAE131116 EQI131115:EQI131116 EGM131115:EGM131116 DWQ131115:DWQ131116 DMU131115:DMU131116 DCY131115:DCY131116 CTC131115:CTC131116 CJG131115:CJG131116 BZK131115:BZK131116 BPO131115:BPO131116 BFS131115:BFS131116 AVW131115:AVW131116 AMA131115:AMA131116 ACE131115:ACE131116 SI131115:SI131116 IM131115:IM131116 L131115:L131116 WUY65579:WUY65580 WLC65579:WLC65580 WBG65579:WBG65580 VRK65579:VRK65580 VHO65579:VHO65580 UXS65579:UXS65580 UNW65579:UNW65580 UEA65579:UEA65580 TUE65579:TUE65580 TKI65579:TKI65580 TAM65579:TAM65580 SQQ65579:SQQ65580 SGU65579:SGU65580 RWY65579:RWY65580 RNC65579:RNC65580 RDG65579:RDG65580 QTK65579:QTK65580 QJO65579:QJO65580 PZS65579:PZS65580 PPW65579:PPW65580 PGA65579:PGA65580 OWE65579:OWE65580 OMI65579:OMI65580 OCM65579:OCM65580 NSQ65579:NSQ65580 NIU65579:NIU65580 MYY65579:MYY65580 MPC65579:MPC65580 MFG65579:MFG65580 LVK65579:LVK65580 LLO65579:LLO65580 LBS65579:LBS65580 KRW65579:KRW65580 KIA65579:KIA65580 JYE65579:JYE65580 JOI65579:JOI65580 JEM65579:JEM65580 IUQ65579:IUQ65580 IKU65579:IKU65580 IAY65579:IAY65580 HRC65579:HRC65580 HHG65579:HHG65580 GXK65579:GXK65580 GNO65579:GNO65580 GDS65579:GDS65580 FTW65579:FTW65580 FKA65579:FKA65580 FAE65579:FAE65580 EQI65579:EQI65580 EGM65579:EGM65580 DWQ65579:DWQ65580 DMU65579:DMU65580 DCY65579:DCY65580 CTC65579:CTC65580 CJG65579:CJG65580 BZK65579:BZK65580 BPO65579:BPO65580 BFS65579:BFS65580 AVW65579:AVW65580 AMA65579:AMA65580 ACE65579:ACE65580 SI65579:SI65580 IM65579:IM65580 L65579:L65580 TUE983083:TUE983084 WUX983081:WUX983084 WLB983081:WLB983084 WBF983081:WBF983084 VRJ983081:VRJ983084 VHN983081:VHN983084 UXR983081:UXR983084 UNV983081:UNV983084 UDZ983081:UDZ983084 TUD983081:TUD983084 TKH983081:TKH983084 TAL983081:TAL983084 SQP983081:SQP983084 SGT983081:SGT983084 RWX983081:RWX983084 RNB983081:RNB983084 RDF983081:RDF983084 QTJ983081:QTJ983084 QJN983081:QJN983084 PZR983081:PZR983084 PPV983081:PPV983084 PFZ983081:PFZ983084 OWD983081:OWD983084 OMH983081:OMH983084 OCL983081:OCL983084 NSP983081:NSP983084 NIT983081:NIT983084 MYX983081:MYX983084 MPB983081:MPB983084 MFF983081:MFF983084 LVJ983081:LVJ983084 LLN983081:LLN983084 LBR983081:LBR983084 KRV983081:KRV983084 KHZ983081:KHZ983084 JYD983081:JYD983084 JOH983081:JOH983084 JEL983081:JEL983084 IUP983081:IUP983084 IKT983081:IKT983084 IAX983081:IAX983084 HRB983081:HRB983084 HHF983081:HHF983084 GXJ983081:GXJ983084 GNN983081:GNN983084 GDR983081:GDR983084 FTV983081:FTV983084 FJZ983081:FJZ983084 FAD983081:FAD983084 EQH983081:EQH983084 EGL983081:EGL983084 DWP983081:DWP983084 DMT983081:DMT983084 DCX983081:DCX983084 CTB983081:CTB983084 CJF983081:CJF983084 BZJ983081:BZJ983084 BPN983081:BPN983084 BFR983081:BFR983084 AVV983081:AVV983084 ALZ983081:ALZ983084 ACD983081:ACD983084 SH983081:SH983084 IL983081:IL983084 K983081:K983084 WUX917545:WUX917548 WLB917545:WLB917548 WBF917545:WBF917548 VRJ917545:VRJ917548 VHN917545:VHN917548 UXR917545:UXR917548 UNV917545:UNV917548 UDZ917545:UDZ917548 TUD917545:TUD917548 TKH917545:TKH917548 TAL917545:TAL917548 SQP917545:SQP917548 SGT917545:SGT917548 RWX917545:RWX917548 RNB917545:RNB917548 RDF917545:RDF917548 QTJ917545:QTJ917548 QJN917545:QJN917548 PZR917545:PZR917548 PPV917545:PPV917548 PFZ917545:PFZ917548 OWD917545:OWD917548 OMH917545:OMH917548 OCL917545:OCL917548 NSP917545:NSP917548 NIT917545:NIT917548 MYX917545:MYX917548 MPB917545:MPB917548 MFF917545:MFF917548 LVJ917545:LVJ917548 LLN917545:LLN917548 LBR917545:LBR917548 KRV917545:KRV917548 KHZ917545:KHZ917548 JYD917545:JYD917548 JOH917545:JOH917548 JEL917545:JEL917548 IUP917545:IUP917548 IKT917545:IKT917548 IAX917545:IAX917548 HRB917545:HRB917548 HHF917545:HHF917548 GXJ917545:GXJ917548 GNN917545:GNN917548 GDR917545:GDR917548 FTV917545:FTV917548 FJZ917545:FJZ917548 FAD917545:FAD917548 EQH917545:EQH917548 EGL917545:EGL917548 DWP917545:DWP917548 DMT917545:DMT917548 DCX917545:DCX917548 CTB917545:CTB917548 CJF917545:CJF917548 BZJ917545:BZJ917548 BPN917545:BPN917548 BFR917545:BFR917548 AVV917545:AVV917548 ALZ917545:ALZ917548 ACD917545:ACD917548 SH917545:SH917548 IL917545:IL917548 K917545:K917548 WUX852009:WUX852012 WLB852009:WLB852012 WBF852009:WBF852012 VRJ852009:VRJ852012 VHN852009:VHN852012 UXR852009:UXR852012 UNV852009:UNV852012 UDZ852009:UDZ852012 TUD852009:TUD852012 TKH852009:TKH852012 TAL852009:TAL852012 SQP852009:SQP852012 SGT852009:SGT852012 RWX852009:RWX852012 RNB852009:RNB852012 RDF852009:RDF852012 QTJ852009:QTJ852012 QJN852009:QJN852012 PZR852009:PZR852012 PPV852009:PPV852012 PFZ852009:PFZ852012 OWD852009:OWD852012 OMH852009:OMH852012 OCL852009:OCL852012 NSP852009:NSP852012 NIT852009:NIT852012 MYX852009:MYX852012 MPB852009:MPB852012 MFF852009:MFF852012 LVJ852009:LVJ852012 LLN852009:LLN852012 LBR852009:LBR852012 KRV852009:KRV852012 KHZ852009:KHZ852012 JYD852009:JYD852012 JOH852009:JOH852012 JEL852009:JEL852012 IUP852009:IUP852012 IKT852009:IKT852012 IAX852009:IAX852012 HRB852009:HRB852012 HHF852009:HHF852012 GXJ852009:GXJ852012 GNN852009:GNN852012 GDR852009:GDR852012 FTV852009:FTV852012 FJZ852009:FJZ852012 FAD852009:FAD852012 EQH852009:EQH852012 EGL852009:EGL852012 DWP852009:DWP852012 DMT852009:DMT852012 DCX852009:DCX852012 CTB852009:CTB852012 CJF852009:CJF852012 BZJ852009:BZJ852012 BPN852009:BPN852012 BFR852009:BFR852012 AVV852009:AVV852012 ALZ852009:ALZ852012 ACD852009:ACD852012 SH852009:SH852012 IL852009:IL852012 K852009:K852012 WUX786473:WUX786476 WLB786473:WLB786476 WBF786473:WBF786476 VRJ786473:VRJ786476 VHN786473:VHN786476 UXR786473:UXR786476 UNV786473:UNV786476 UDZ786473:UDZ786476 TUD786473:TUD786476 TKH786473:TKH786476 TAL786473:TAL786476 SQP786473:SQP786476 SGT786473:SGT786476 RWX786473:RWX786476 RNB786473:RNB786476 RDF786473:RDF786476 QTJ786473:QTJ786476 QJN786473:QJN786476 PZR786473:PZR786476 PPV786473:PPV786476 PFZ786473:PFZ786476 OWD786473:OWD786476 OMH786473:OMH786476 OCL786473:OCL786476 NSP786473:NSP786476 NIT786473:NIT786476 MYX786473:MYX786476 MPB786473:MPB786476 MFF786473:MFF786476 LVJ786473:LVJ786476 LLN786473:LLN786476 LBR786473:LBR786476 KRV786473:KRV786476 KHZ786473:KHZ786476 JYD786473:JYD786476 JOH786473:JOH786476 JEL786473:JEL786476 IUP786473:IUP786476 IKT786473:IKT786476 IAX786473:IAX786476 HRB786473:HRB786476 HHF786473:HHF786476 GXJ786473:GXJ786476 GNN786473:GNN786476 GDR786473:GDR786476 FTV786473:FTV786476 FJZ786473:FJZ786476 FAD786473:FAD786476 EQH786473:EQH786476 EGL786473:EGL786476 DWP786473:DWP786476 DMT786473:DMT786476 DCX786473:DCX786476 CTB786473:CTB786476 CJF786473:CJF786476 BZJ786473:BZJ786476 BPN786473:BPN786476 BFR786473:BFR786476 AVV786473:AVV786476 ALZ786473:ALZ786476 ACD786473:ACD786476 SH786473:SH786476 IL786473:IL786476 K786473:K786476 WUX720937:WUX720940 WLB720937:WLB720940 WBF720937:WBF720940 VRJ720937:VRJ720940 VHN720937:VHN720940 UXR720937:UXR720940 UNV720937:UNV720940 UDZ720937:UDZ720940 TUD720937:TUD720940 TKH720937:TKH720940 TAL720937:TAL720940 SQP720937:SQP720940 SGT720937:SGT720940 RWX720937:RWX720940 RNB720937:RNB720940 RDF720937:RDF720940 QTJ720937:QTJ720940 QJN720937:QJN720940 PZR720937:PZR720940 PPV720937:PPV720940 PFZ720937:PFZ720940 OWD720937:OWD720940 OMH720937:OMH720940 OCL720937:OCL720940 NSP720937:NSP720940 NIT720937:NIT720940 MYX720937:MYX720940 MPB720937:MPB720940 MFF720937:MFF720940 LVJ720937:LVJ720940 LLN720937:LLN720940 LBR720937:LBR720940 KRV720937:KRV720940 KHZ720937:KHZ720940 JYD720937:JYD720940 JOH720937:JOH720940 JEL720937:JEL720940 IUP720937:IUP720940 IKT720937:IKT720940 IAX720937:IAX720940 HRB720937:HRB720940 HHF720937:HHF720940 GXJ720937:GXJ720940 GNN720937:GNN720940 GDR720937:GDR720940 FTV720937:FTV720940 FJZ720937:FJZ720940 FAD720937:FAD720940 EQH720937:EQH720940 EGL720937:EGL720940 DWP720937:DWP720940 DMT720937:DMT720940 DCX720937:DCX720940 CTB720937:CTB720940 CJF720937:CJF720940 BZJ720937:BZJ720940 BPN720937:BPN720940 BFR720937:BFR720940 AVV720937:AVV720940 ALZ720937:ALZ720940 ACD720937:ACD720940 SH720937:SH720940 IL720937:IL720940 K720937:K720940 WUX655401:WUX655404 WLB655401:WLB655404 WBF655401:WBF655404 VRJ655401:VRJ655404 VHN655401:VHN655404 UXR655401:UXR655404 UNV655401:UNV655404 UDZ655401:UDZ655404 TUD655401:TUD655404 TKH655401:TKH655404 TAL655401:TAL655404 SQP655401:SQP655404 SGT655401:SGT655404 RWX655401:RWX655404 RNB655401:RNB655404 RDF655401:RDF655404 QTJ655401:QTJ655404 QJN655401:QJN655404 PZR655401:PZR655404 PPV655401:PPV655404 PFZ655401:PFZ655404 OWD655401:OWD655404 OMH655401:OMH655404 OCL655401:OCL655404 NSP655401:NSP655404 NIT655401:NIT655404 MYX655401:MYX655404 MPB655401:MPB655404 MFF655401:MFF655404 LVJ655401:LVJ655404 LLN655401:LLN655404 LBR655401:LBR655404 KRV655401:KRV655404 KHZ655401:KHZ655404 JYD655401:JYD655404 JOH655401:JOH655404 JEL655401:JEL655404 IUP655401:IUP655404 IKT655401:IKT655404 IAX655401:IAX655404 HRB655401:HRB655404 HHF655401:HHF655404 GXJ655401:GXJ655404 GNN655401:GNN655404 GDR655401:GDR655404 FTV655401:FTV655404 FJZ655401:FJZ655404 FAD655401:FAD655404 EQH655401:EQH655404 EGL655401:EGL655404 DWP655401:DWP655404 DMT655401:DMT655404 DCX655401:DCX655404 CTB655401:CTB655404 CJF655401:CJF655404 BZJ655401:BZJ655404 BPN655401:BPN655404 BFR655401:BFR655404 AVV655401:AVV655404 ALZ655401:ALZ655404 ACD655401:ACD655404 SH655401:SH655404 IL655401:IL655404 K655401:K655404 WUX589865:WUX589868 WLB589865:WLB589868 WBF589865:WBF589868 VRJ589865:VRJ589868 VHN589865:VHN589868 UXR589865:UXR589868 UNV589865:UNV589868 UDZ589865:UDZ589868 TUD589865:TUD589868 TKH589865:TKH589868 TAL589865:TAL589868 SQP589865:SQP589868 SGT589865:SGT589868 RWX589865:RWX589868 RNB589865:RNB589868 RDF589865:RDF589868 QTJ589865:QTJ589868 QJN589865:QJN589868 PZR589865:PZR589868 PPV589865:PPV589868 PFZ589865:PFZ589868 OWD589865:OWD589868 OMH589865:OMH589868 OCL589865:OCL589868 NSP589865:NSP589868 NIT589865:NIT589868 MYX589865:MYX589868 MPB589865:MPB589868 MFF589865:MFF589868 LVJ589865:LVJ589868 LLN589865:LLN589868 LBR589865:LBR589868 KRV589865:KRV589868 KHZ589865:KHZ589868 JYD589865:JYD589868 JOH589865:JOH589868 JEL589865:JEL589868 IUP589865:IUP589868 IKT589865:IKT589868 IAX589865:IAX589868 HRB589865:HRB589868 HHF589865:HHF589868 GXJ589865:GXJ589868 GNN589865:GNN589868 GDR589865:GDR589868 FTV589865:FTV589868 FJZ589865:FJZ589868 FAD589865:FAD589868 EQH589865:EQH589868 EGL589865:EGL589868 DWP589865:DWP589868 DMT589865:DMT589868 DCX589865:DCX589868 CTB589865:CTB589868 CJF589865:CJF589868 BZJ589865:BZJ589868 BPN589865:BPN589868 BFR589865:BFR589868 AVV589865:AVV589868 ALZ589865:ALZ589868 ACD589865:ACD589868 SH589865:SH589868 IL589865:IL589868 K589865:K589868 WUX524329:WUX524332 WLB524329:WLB524332 WBF524329:WBF524332 VRJ524329:VRJ524332 VHN524329:VHN524332 UXR524329:UXR524332 UNV524329:UNV524332 UDZ524329:UDZ524332 TUD524329:TUD524332 TKH524329:TKH524332 TAL524329:TAL524332 SQP524329:SQP524332 SGT524329:SGT524332 RWX524329:RWX524332 RNB524329:RNB524332 RDF524329:RDF524332 QTJ524329:QTJ524332 QJN524329:QJN524332 PZR524329:PZR524332 PPV524329:PPV524332 PFZ524329:PFZ524332 OWD524329:OWD524332 OMH524329:OMH524332 OCL524329:OCL524332 NSP524329:NSP524332 NIT524329:NIT524332 MYX524329:MYX524332 MPB524329:MPB524332 MFF524329:MFF524332 LVJ524329:LVJ524332 LLN524329:LLN524332 LBR524329:LBR524332 KRV524329:KRV524332 KHZ524329:KHZ524332 JYD524329:JYD524332 JOH524329:JOH524332 JEL524329:JEL524332 IUP524329:IUP524332 IKT524329:IKT524332 IAX524329:IAX524332 HRB524329:HRB524332 HHF524329:HHF524332 GXJ524329:GXJ524332 GNN524329:GNN524332 GDR524329:GDR524332 FTV524329:FTV524332 FJZ524329:FJZ524332 FAD524329:FAD524332 EQH524329:EQH524332 EGL524329:EGL524332 DWP524329:DWP524332 DMT524329:DMT524332 DCX524329:DCX524332 CTB524329:CTB524332 CJF524329:CJF524332 BZJ524329:BZJ524332 BPN524329:BPN524332 BFR524329:BFR524332 AVV524329:AVV524332 ALZ524329:ALZ524332 ACD524329:ACD524332 SH524329:SH524332 IL524329:IL524332 K524329:K524332 WUX458793:WUX458796 WLB458793:WLB458796 WBF458793:WBF458796 VRJ458793:VRJ458796 VHN458793:VHN458796 UXR458793:UXR458796 UNV458793:UNV458796 UDZ458793:UDZ458796 TUD458793:TUD458796 TKH458793:TKH458796 TAL458793:TAL458796 SQP458793:SQP458796 SGT458793:SGT458796 RWX458793:RWX458796 RNB458793:RNB458796 RDF458793:RDF458796 QTJ458793:QTJ458796 QJN458793:QJN458796 PZR458793:PZR458796 PPV458793:PPV458796 PFZ458793:PFZ458796 OWD458793:OWD458796 OMH458793:OMH458796 OCL458793:OCL458796 NSP458793:NSP458796 NIT458793:NIT458796 MYX458793:MYX458796 MPB458793:MPB458796 MFF458793:MFF458796 LVJ458793:LVJ458796 LLN458793:LLN458796 LBR458793:LBR458796 KRV458793:KRV458796 KHZ458793:KHZ458796 JYD458793:JYD458796 JOH458793:JOH458796 JEL458793:JEL458796 IUP458793:IUP458796 IKT458793:IKT458796 IAX458793:IAX458796 HRB458793:HRB458796 HHF458793:HHF458796 GXJ458793:GXJ458796 GNN458793:GNN458796 GDR458793:GDR458796 FTV458793:FTV458796 FJZ458793:FJZ458796 FAD458793:FAD458796 EQH458793:EQH458796 EGL458793:EGL458796 DWP458793:DWP458796 DMT458793:DMT458796 DCX458793:DCX458796 CTB458793:CTB458796 CJF458793:CJF458796 BZJ458793:BZJ458796 BPN458793:BPN458796 BFR458793:BFR458796 AVV458793:AVV458796 ALZ458793:ALZ458796 ACD458793:ACD458796 SH458793:SH458796 IL458793:IL458796 K458793:K458796 WUX393257:WUX393260 WLB393257:WLB393260 WBF393257:WBF393260 VRJ393257:VRJ393260 VHN393257:VHN393260 UXR393257:UXR393260 UNV393257:UNV393260 UDZ393257:UDZ393260 TUD393257:TUD393260 TKH393257:TKH393260 TAL393257:TAL393260 SQP393257:SQP393260 SGT393257:SGT393260 RWX393257:RWX393260 RNB393257:RNB393260 RDF393257:RDF393260 QTJ393257:QTJ393260 QJN393257:QJN393260 PZR393257:PZR393260 PPV393257:PPV393260 PFZ393257:PFZ393260 OWD393257:OWD393260 OMH393257:OMH393260 OCL393257:OCL393260 NSP393257:NSP393260 NIT393257:NIT393260 MYX393257:MYX393260 MPB393257:MPB393260 MFF393257:MFF393260 LVJ393257:LVJ393260 LLN393257:LLN393260 LBR393257:LBR393260 KRV393257:KRV393260 KHZ393257:KHZ393260 JYD393257:JYD393260 JOH393257:JOH393260 JEL393257:JEL393260 IUP393257:IUP393260 IKT393257:IKT393260 IAX393257:IAX393260 HRB393257:HRB393260 HHF393257:HHF393260 GXJ393257:GXJ393260 GNN393257:GNN393260 GDR393257:GDR393260 FTV393257:FTV393260 FJZ393257:FJZ393260 FAD393257:FAD393260 EQH393257:EQH393260 EGL393257:EGL393260 DWP393257:DWP393260 DMT393257:DMT393260 DCX393257:DCX393260 CTB393257:CTB393260 CJF393257:CJF393260 BZJ393257:BZJ393260 BPN393257:BPN393260 BFR393257:BFR393260 AVV393257:AVV393260 ALZ393257:ALZ393260 ACD393257:ACD393260 SH393257:SH393260 IL393257:IL393260 K393257:K393260 WUX327721:WUX327724 WLB327721:WLB327724 WBF327721:WBF327724 VRJ327721:VRJ327724 VHN327721:VHN327724 UXR327721:UXR327724 UNV327721:UNV327724 UDZ327721:UDZ327724 TUD327721:TUD327724 TKH327721:TKH327724 TAL327721:TAL327724 SQP327721:SQP327724 SGT327721:SGT327724 RWX327721:RWX327724 RNB327721:RNB327724 RDF327721:RDF327724 QTJ327721:QTJ327724 QJN327721:QJN327724 PZR327721:PZR327724 PPV327721:PPV327724 PFZ327721:PFZ327724 OWD327721:OWD327724 OMH327721:OMH327724 OCL327721:OCL327724 NSP327721:NSP327724 NIT327721:NIT327724 MYX327721:MYX327724 MPB327721:MPB327724 MFF327721:MFF327724 LVJ327721:LVJ327724 LLN327721:LLN327724 LBR327721:LBR327724 KRV327721:KRV327724 KHZ327721:KHZ327724 JYD327721:JYD327724 JOH327721:JOH327724 JEL327721:JEL327724 IUP327721:IUP327724 IKT327721:IKT327724 IAX327721:IAX327724 HRB327721:HRB327724 HHF327721:HHF327724 GXJ327721:GXJ327724 GNN327721:GNN327724 GDR327721:GDR327724 FTV327721:FTV327724 FJZ327721:FJZ327724 FAD327721:FAD327724 EQH327721:EQH327724 EGL327721:EGL327724 DWP327721:DWP327724 DMT327721:DMT327724 DCX327721:DCX327724 CTB327721:CTB327724 CJF327721:CJF327724 BZJ327721:BZJ327724 BPN327721:BPN327724 BFR327721:BFR327724 AVV327721:AVV327724 ALZ327721:ALZ327724 ACD327721:ACD327724 SH327721:SH327724 IL327721:IL327724 K327721:K327724 WUX262185:WUX262188 WLB262185:WLB262188 WBF262185:WBF262188 VRJ262185:VRJ262188 VHN262185:VHN262188 UXR262185:UXR262188 UNV262185:UNV262188 UDZ262185:UDZ262188 TUD262185:TUD262188 TKH262185:TKH262188 TAL262185:TAL262188 SQP262185:SQP262188 SGT262185:SGT262188 RWX262185:RWX262188 RNB262185:RNB262188 RDF262185:RDF262188 QTJ262185:QTJ262188 QJN262185:QJN262188 PZR262185:PZR262188 PPV262185:PPV262188 PFZ262185:PFZ262188 OWD262185:OWD262188 OMH262185:OMH262188 OCL262185:OCL262188 NSP262185:NSP262188 NIT262185:NIT262188 MYX262185:MYX262188 MPB262185:MPB262188 MFF262185:MFF262188 LVJ262185:LVJ262188 LLN262185:LLN262188 LBR262185:LBR262188 KRV262185:KRV262188 KHZ262185:KHZ262188 JYD262185:JYD262188 JOH262185:JOH262188 JEL262185:JEL262188 IUP262185:IUP262188 IKT262185:IKT262188 IAX262185:IAX262188 HRB262185:HRB262188 HHF262185:HHF262188 GXJ262185:GXJ262188 GNN262185:GNN262188 GDR262185:GDR262188 FTV262185:FTV262188 FJZ262185:FJZ262188 FAD262185:FAD262188 EQH262185:EQH262188 EGL262185:EGL262188 DWP262185:DWP262188 DMT262185:DMT262188 DCX262185:DCX262188 CTB262185:CTB262188 CJF262185:CJF262188 BZJ262185:BZJ262188 BPN262185:BPN262188 BFR262185:BFR262188 AVV262185:AVV262188 ALZ262185:ALZ262188 ACD262185:ACD262188 SH262185:SH262188 IL262185:IL262188 K262185:K262188 WUX196649:WUX196652 WLB196649:WLB196652 WBF196649:WBF196652 VRJ196649:VRJ196652 VHN196649:VHN196652 UXR196649:UXR196652 UNV196649:UNV196652 UDZ196649:UDZ196652 TUD196649:TUD196652 TKH196649:TKH196652 TAL196649:TAL196652 SQP196649:SQP196652 SGT196649:SGT196652 RWX196649:RWX196652 RNB196649:RNB196652 RDF196649:RDF196652 QTJ196649:QTJ196652 QJN196649:QJN196652 PZR196649:PZR196652 PPV196649:PPV196652 PFZ196649:PFZ196652 OWD196649:OWD196652 OMH196649:OMH196652 OCL196649:OCL196652 NSP196649:NSP196652 NIT196649:NIT196652 MYX196649:MYX196652 MPB196649:MPB196652 MFF196649:MFF196652 LVJ196649:LVJ196652 LLN196649:LLN196652 LBR196649:LBR196652 KRV196649:KRV196652 KHZ196649:KHZ196652 JYD196649:JYD196652 JOH196649:JOH196652 JEL196649:JEL196652 IUP196649:IUP196652 IKT196649:IKT196652 IAX196649:IAX196652 HRB196649:HRB196652 HHF196649:HHF196652 GXJ196649:GXJ196652 GNN196649:GNN196652 GDR196649:GDR196652 FTV196649:FTV196652 FJZ196649:FJZ196652 FAD196649:FAD196652 EQH196649:EQH196652 EGL196649:EGL196652 DWP196649:DWP196652 DMT196649:DMT196652 DCX196649:DCX196652 CTB196649:CTB196652 CJF196649:CJF196652 BZJ196649:BZJ196652 BPN196649:BPN196652 BFR196649:BFR196652 AVV196649:AVV196652 ALZ196649:ALZ196652 ACD196649:ACD196652 SH196649:SH196652 IL196649:IL196652 K196649:K196652 WUX131113:WUX131116 WLB131113:WLB131116 WBF131113:WBF131116 VRJ131113:VRJ131116 VHN131113:VHN131116 UXR131113:UXR131116 UNV131113:UNV131116 UDZ131113:UDZ131116 TUD131113:TUD131116 TKH131113:TKH131116 TAL131113:TAL131116 SQP131113:SQP131116 SGT131113:SGT131116 RWX131113:RWX131116 RNB131113:RNB131116 RDF131113:RDF131116 QTJ131113:QTJ131116 QJN131113:QJN131116 PZR131113:PZR131116 PPV131113:PPV131116 PFZ131113:PFZ131116 OWD131113:OWD131116 OMH131113:OMH131116 OCL131113:OCL131116 NSP131113:NSP131116 NIT131113:NIT131116 MYX131113:MYX131116 MPB131113:MPB131116 MFF131113:MFF131116 LVJ131113:LVJ131116 LLN131113:LLN131116 LBR131113:LBR131116 KRV131113:KRV131116 KHZ131113:KHZ131116 JYD131113:JYD131116 JOH131113:JOH131116 JEL131113:JEL131116 IUP131113:IUP131116 IKT131113:IKT131116 IAX131113:IAX131116 HRB131113:HRB131116 HHF131113:HHF131116 GXJ131113:GXJ131116 GNN131113:GNN131116 GDR131113:GDR131116 FTV131113:FTV131116 FJZ131113:FJZ131116 FAD131113:FAD131116 EQH131113:EQH131116 EGL131113:EGL131116 DWP131113:DWP131116 DMT131113:DMT131116 DCX131113:DCX131116 CTB131113:CTB131116 CJF131113:CJF131116 BZJ131113:BZJ131116 BPN131113:BPN131116 BFR131113:BFR131116 AVV131113:AVV131116 ALZ131113:ALZ131116 ACD131113:ACD131116 SH131113:SH131116 IL131113:IL131116 K131113:K131116 WUX65577:WUX65580 WLB65577:WLB65580 WBF65577:WBF65580 VRJ65577:VRJ65580 VHN65577:VHN65580 UXR65577:UXR65580 UNV65577:UNV65580 UDZ65577:UDZ65580 TUD65577:TUD65580 TKH65577:TKH65580 TAL65577:TAL65580 SQP65577:SQP65580 SGT65577:SGT65580 RWX65577:RWX65580 RNB65577:RNB65580 RDF65577:RDF65580 QTJ65577:QTJ65580 QJN65577:QJN65580 PZR65577:PZR65580 PPV65577:PPV65580 PFZ65577:PFZ65580 OWD65577:OWD65580 OMH65577:OMH65580 OCL65577:OCL65580 NSP65577:NSP65580 NIT65577:NIT65580 MYX65577:MYX65580 MPB65577:MPB65580 MFF65577:MFF65580 LVJ65577:LVJ65580 LLN65577:LLN65580 LBR65577:LBR65580 KRV65577:KRV65580 KHZ65577:KHZ65580 JYD65577:JYD65580 JOH65577:JOH65580 JEL65577:JEL65580 IUP65577:IUP65580 IKT65577:IKT65580 IAX65577:IAX65580 HRB65577:HRB65580 HHF65577:HHF65580 GXJ65577:GXJ65580 GNN65577:GNN65580 GDR65577:GDR65580 FTV65577:FTV65580 FJZ65577:FJZ65580 FAD65577:FAD65580 EQH65577:EQH65580 EGL65577:EGL65580 DWP65577:DWP65580 DMT65577:DMT65580 DCX65577:DCX65580 CTB65577:CTB65580 CJF65577:CJF65580 BZJ65577:BZJ65580 BPN65577:BPN65580 BFR65577:BFR65580 AVV65577:AVV65580 ALZ65577:ALZ65580 ACD65577:ACD65580 SH65577:SH65580 IL65577:IL65580 K65577:K65580 UEA983083:UEA983084 WUX983077:WUX983079 WLB983077:WLB983079 WBF983077:WBF983079 VRJ983077:VRJ983079 VHN983077:VHN983079 UXR983077:UXR983079 UNV983077:UNV983079 UDZ983077:UDZ983079 TUD983077:TUD983079 TKH983077:TKH983079 TAL983077:TAL983079 SQP983077:SQP983079 SGT983077:SGT983079 RWX983077:RWX983079 RNB983077:RNB983079 RDF983077:RDF983079 QTJ983077:QTJ983079 QJN983077:QJN983079 PZR983077:PZR983079 PPV983077:PPV983079 PFZ983077:PFZ983079 OWD983077:OWD983079 OMH983077:OMH983079 OCL983077:OCL983079 NSP983077:NSP983079 NIT983077:NIT983079 MYX983077:MYX983079 MPB983077:MPB983079 MFF983077:MFF983079 LVJ983077:LVJ983079 LLN983077:LLN983079 LBR983077:LBR983079 KRV983077:KRV983079 KHZ983077:KHZ983079 JYD983077:JYD983079 JOH983077:JOH983079 JEL983077:JEL983079 IUP983077:IUP983079 IKT983077:IKT983079 IAX983077:IAX983079 HRB983077:HRB983079 HHF983077:HHF983079 GXJ983077:GXJ983079 GNN983077:GNN983079 GDR983077:GDR983079 FTV983077:FTV983079 FJZ983077:FJZ983079 FAD983077:FAD983079 EQH983077:EQH983079 EGL983077:EGL983079 DWP983077:DWP983079 DMT983077:DMT983079 DCX983077:DCX983079 CTB983077:CTB983079 CJF983077:CJF983079 BZJ983077:BZJ983079 BPN983077:BPN983079 BFR983077:BFR983079 AVV983077:AVV983079 ALZ983077:ALZ983079 ACD983077:ACD983079 SH983077:SH983079 IL983077:IL983079 K983077:K983079 WUX917541:WUX917543 WLB917541:WLB917543 WBF917541:WBF917543 VRJ917541:VRJ917543 VHN917541:VHN917543 UXR917541:UXR917543 UNV917541:UNV917543 UDZ917541:UDZ917543 TUD917541:TUD917543 TKH917541:TKH917543 TAL917541:TAL917543 SQP917541:SQP917543 SGT917541:SGT917543 RWX917541:RWX917543 RNB917541:RNB917543 RDF917541:RDF917543 QTJ917541:QTJ917543 QJN917541:QJN917543 PZR917541:PZR917543 PPV917541:PPV917543 PFZ917541:PFZ917543 OWD917541:OWD917543 OMH917541:OMH917543 OCL917541:OCL917543 NSP917541:NSP917543 NIT917541:NIT917543 MYX917541:MYX917543 MPB917541:MPB917543 MFF917541:MFF917543 LVJ917541:LVJ917543 LLN917541:LLN917543 LBR917541:LBR917543 KRV917541:KRV917543 KHZ917541:KHZ917543 JYD917541:JYD917543 JOH917541:JOH917543 JEL917541:JEL917543 IUP917541:IUP917543 IKT917541:IKT917543 IAX917541:IAX917543 HRB917541:HRB917543 HHF917541:HHF917543 GXJ917541:GXJ917543 GNN917541:GNN917543 GDR917541:GDR917543 FTV917541:FTV917543 FJZ917541:FJZ917543 FAD917541:FAD917543 EQH917541:EQH917543 EGL917541:EGL917543 DWP917541:DWP917543 DMT917541:DMT917543 DCX917541:DCX917543 CTB917541:CTB917543 CJF917541:CJF917543 BZJ917541:BZJ917543 BPN917541:BPN917543 BFR917541:BFR917543 AVV917541:AVV917543 ALZ917541:ALZ917543 ACD917541:ACD917543 SH917541:SH917543 IL917541:IL917543 K917541:K917543 WUX852005:WUX852007 WLB852005:WLB852007 WBF852005:WBF852007 VRJ852005:VRJ852007 VHN852005:VHN852007 UXR852005:UXR852007 UNV852005:UNV852007 UDZ852005:UDZ852007 TUD852005:TUD852007 TKH852005:TKH852007 TAL852005:TAL852007 SQP852005:SQP852007 SGT852005:SGT852007 RWX852005:RWX852007 RNB852005:RNB852007 RDF852005:RDF852007 QTJ852005:QTJ852007 QJN852005:QJN852007 PZR852005:PZR852007 PPV852005:PPV852007 PFZ852005:PFZ852007 OWD852005:OWD852007 OMH852005:OMH852007 OCL852005:OCL852007 NSP852005:NSP852007 NIT852005:NIT852007 MYX852005:MYX852007 MPB852005:MPB852007 MFF852005:MFF852007 LVJ852005:LVJ852007 LLN852005:LLN852007 LBR852005:LBR852007 KRV852005:KRV852007 KHZ852005:KHZ852007 JYD852005:JYD852007 JOH852005:JOH852007 JEL852005:JEL852007 IUP852005:IUP852007 IKT852005:IKT852007 IAX852005:IAX852007 HRB852005:HRB852007 HHF852005:HHF852007 GXJ852005:GXJ852007 GNN852005:GNN852007 GDR852005:GDR852007 FTV852005:FTV852007 FJZ852005:FJZ852007 FAD852005:FAD852007 EQH852005:EQH852007 EGL852005:EGL852007 DWP852005:DWP852007 DMT852005:DMT852007 DCX852005:DCX852007 CTB852005:CTB852007 CJF852005:CJF852007 BZJ852005:BZJ852007 BPN852005:BPN852007 BFR852005:BFR852007 AVV852005:AVV852007 ALZ852005:ALZ852007 ACD852005:ACD852007 SH852005:SH852007 IL852005:IL852007 K852005:K852007 WUX786469:WUX786471 WLB786469:WLB786471 WBF786469:WBF786471 VRJ786469:VRJ786471 VHN786469:VHN786471 UXR786469:UXR786471 UNV786469:UNV786471 UDZ786469:UDZ786471 TUD786469:TUD786471 TKH786469:TKH786471 TAL786469:TAL786471 SQP786469:SQP786471 SGT786469:SGT786471 RWX786469:RWX786471 RNB786469:RNB786471 RDF786469:RDF786471 QTJ786469:QTJ786471 QJN786469:QJN786471 PZR786469:PZR786471 PPV786469:PPV786471 PFZ786469:PFZ786471 OWD786469:OWD786471 OMH786469:OMH786471 OCL786469:OCL786471 NSP786469:NSP786471 NIT786469:NIT786471 MYX786469:MYX786471 MPB786469:MPB786471 MFF786469:MFF786471 LVJ786469:LVJ786471 LLN786469:LLN786471 LBR786469:LBR786471 KRV786469:KRV786471 KHZ786469:KHZ786471 JYD786469:JYD786471 JOH786469:JOH786471 JEL786469:JEL786471 IUP786469:IUP786471 IKT786469:IKT786471 IAX786469:IAX786471 HRB786469:HRB786471 HHF786469:HHF786471 GXJ786469:GXJ786471 GNN786469:GNN786471 GDR786469:GDR786471 FTV786469:FTV786471 FJZ786469:FJZ786471 FAD786469:FAD786471 EQH786469:EQH786471 EGL786469:EGL786471 DWP786469:DWP786471 DMT786469:DMT786471 DCX786469:DCX786471 CTB786469:CTB786471 CJF786469:CJF786471 BZJ786469:BZJ786471 BPN786469:BPN786471 BFR786469:BFR786471 AVV786469:AVV786471 ALZ786469:ALZ786471 ACD786469:ACD786471 SH786469:SH786471 IL786469:IL786471 K786469:K786471 WUX720933:WUX720935 WLB720933:WLB720935 WBF720933:WBF720935 VRJ720933:VRJ720935 VHN720933:VHN720935 UXR720933:UXR720935 UNV720933:UNV720935 UDZ720933:UDZ720935 TUD720933:TUD720935 TKH720933:TKH720935 TAL720933:TAL720935 SQP720933:SQP720935 SGT720933:SGT720935 RWX720933:RWX720935 RNB720933:RNB720935 RDF720933:RDF720935 QTJ720933:QTJ720935 QJN720933:QJN720935 PZR720933:PZR720935 PPV720933:PPV720935 PFZ720933:PFZ720935 OWD720933:OWD720935 OMH720933:OMH720935 OCL720933:OCL720935 NSP720933:NSP720935 NIT720933:NIT720935 MYX720933:MYX720935 MPB720933:MPB720935 MFF720933:MFF720935 LVJ720933:LVJ720935 LLN720933:LLN720935 LBR720933:LBR720935 KRV720933:KRV720935 KHZ720933:KHZ720935 JYD720933:JYD720935 JOH720933:JOH720935 JEL720933:JEL720935 IUP720933:IUP720935 IKT720933:IKT720935 IAX720933:IAX720935 HRB720933:HRB720935 HHF720933:HHF720935 GXJ720933:GXJ720935 GNN720933:GNN720935 GDR720933:GDR720935 FTV720933:FTV720935 FJZ720933:FJZ720935 FAD720933:FAD720935 EQH720933:EQH720935 EGL720933:EGL720935 DWP720933:DWP720935 DMT720933:DMT720935 DCX720933:DCX720935 CTB720933:CTB720935 CJF720933:CJF720935 BZJ720933:BZJ720935 BPN720933:BPN720935 BFR720933:BFR720935 AVV720933:AVV720935 ALZ720933:ALZ720935 ACD720933:ACD720935 SH720933:SH720935 IL720933:IL720935 K720933:K720935 WUX655397:WUX655399 WLB655397:WLB655399 WBF655397:WBF655399 VRJ655397:VRJ655399 VHN655397:VHN655399 UXR655397:UXR655399 UNV655397:UNV655399 UDZ655397:UDZ655399 TUD655397:TUD655399 TKH655397:TKH655399 TAL655397:TAL655399 SQP655397:SQP655399 SGT655397:SGT655399 RWX655397:RWX655399 RNB655397:RNB655399 RDF655397:RDF655399 QTJ655397:QTJ655399 QJN655397:QJN655399 PZR655397:PZR655399 PPV655397:PPV655399 PFZ655397:PFZ655399 OWD655397:OWD655399 OMH655397:OMH655399 OCL655397:OCL655399 NSP655397:NSP655399 NIT655397:NIT655399 MYX655397:MYX655399 MPB655397:MPB655399 MFF655397:MFF655399 LVJ655397:LVJ655399 LLN655397:LLN655399 LBR655397:LBR655399 KRV655397:KRV655399 KHZ655397:KHZ655399 JYD655397:JYD655399 JOH655397:JOH655399 JEL655397:JEL655399 IUP655397:IUP655399 IKT655397:IKT655399 IAX655397:IAX655399 HRB655397:HRB655399 HHF655397:HHF655399 GXJ655397:GXJ655399 GNN655397:GNN655399 GDR655397:GDR655399 FTV655397:FTV655399 FJZ655397:FJZ655399 FAD655397:FAD655399 EQH655397:EQH655399 EGL655397:EGL655399 DWP655397:DWP655399 DMT655397:DMT655399 DCX655397:DCX655399 CTB655397:CTB655399 CJF655397:CJF655399 BZJ655397:BZJ655399 BPN655397:BPN655399 BFR655397:BFR655399 AVV655397:AVV655399 ALZ655397:ALZ655399 ACD655397:ACD655399 SH655397:SH655399 IL655397:IL655399 K655397:K655399 WUX589861:WUX589863 WLB589861:WLB589863 WBF589861:WBF589863 VRJ589861:VRJ589863 VHN589861:VHN589863 UXR589861:UXR589863 UNV589861:UNV589863 UDZ589861:UDZ589863 TUD589861:TUD589863 TKH589861:TKH589863 TAL589861:TAL589863 SQP589861:SQP589863 SGT589861:SGT589863 RWX589861:RWX589863 RNB589861:RNB589863 RDF589861:RDF589863 QTJ589861:QTJ589863 QJN589861:QJN589863 PZR589861:PZR589863 PPV589861:PPV589863 PFZ589861:PFZ589863 OWD589861:OWD589863 OMH589861:OMH589863 OCL589861:OCL589863 NSP589861:NSP589863 NIT589861:NIT589863 MYX589861:MYX589863 MPB589861:MPB589863 MFF589861:MFF589863 LVJ589861:LVJ589863 LLN589861:LLN589863 LBR589861:LBR589863 KRV589861:KRV589863 KHZ589861:KHZ589863 JYD589861:JYD589863 JOH589861:JOH589863 JEL589861:JEL589863 IUP589861:IUP589863 IKT589861:IKT589863 IAX589861:IAX589863 HRB589861:HRB589863 HHF589861:HHF589863 GXJ589861:GXJ589863 GNN589861:GNN589863 GDR589861:GDR589863 FTV589861:FTV589863 FJZ589861:FJZ589863 FAD589861:FAD589863 EQH589861:EQH589863 EGL589861:EGL589863 DWP589861:DWP589863 DMT589861:DMT589863 DCX589861:DCX589863 CTB589861:CTB589863 CJF589861:CJF589863 BZJ589861:BZJ589863 BPN589861:BPN589863 BFR589861:BFR589863 AVV589861:AVV589863 ALZ589861:ALZ589863 ACD589861:ACD589863 SH589861:SH589863 IL589861:IL589863 K589861:K589863 WUX524325:WUX524327 WLB524325:WLB524327 WBF524325:WBF524327 VRJ524325:VRJ524327 VHN524325:VHN524327 UXR524325:UXR524327 UNV524325:UNV524327 UDZ524325:UDZ524327 TUD524325:TUD524327 TKH524325:TKH524327 TAL524325:TAL524327 SQP524325:SQP524327 SGT524325:SGT524327 RWX524325:RWX524327 RNB524325:RNB524327 RDF524325:RDF524327 QTJ524325:QTJ524327 QJN524325:QJN524327 PZR524325:PZR524327 PPV524325:PPV524327 PFZ524325:PFZ524327 OWD524325:OWD524327 OMH524325:OMH524327 OCL524325:OCL524327 NSP524325:NSP524327 NIT524325:NIT524327 MYX524325:MYX524327 MPB524325:MPB524327 MFF524325:MFF524327 LVJ524325:LVJ524327 LLN524325:LLN524327 LBR524325:LBR524327 KRV524325:KRV524327 KHZ524325:KHZ524327 JYD524325:JYD524327 JOH524325:JOH524327 JEL524325:JEL524327 IUP524325:IUP524327 IKT524325:IKT524327 IAX524325:IAX524327 HRB524325:HRB524327 HHF524325:HHF524327 GXJ524325:GXJ524327 GNN524325:GNN524327 GDR524325:GDR524327 FTV524325:FTV524327 FJZ524325:FJZ524327 FAD524325:FAD524327 EQH524325:EQH524327 EGL524325:EGL524327 DWP524325:DWP524327 DMT524325:DMT524327 DCX524325:DCX524327 CTB524325:CTB524327 CJF524325:CJF524327 BZJ524325:BZJ524327 BPN524325:BPN524327 BFR524325:BFR524327 AVV524325:AVV524327 ALZ524325:ALZ524327 ACD524325:ACD524327 SH524325:SH524327 IL524325:IL524327 K524325:K524327 WUX458789:WUX458791 WLB458789:WLB458791 WBF458789:WBF458791 VRJ458789:VRJ458791 VHN458789:VHN458791 UXR458789:UXR458791 UNV458789:UNV458791 UDZ458789:UDZ458791 TUD458789:TUD458791 TKH458789:TKH458791 TAL458789:TAL458791 SQP458789:SQP458791 SGT458789:SGT458791 RWX458789:RWX458791 RNB458789:RNB458791 RDF458789:RDF458791 QTJ458789:QTJ458791 QJN458789:QJN458791 PZR458789:PZR458791 PPV458789:PPV458791 PFZ458789:PFZ458791 OWD458789:OWD458791 OMH458789:OMH458791 OCL458789:OCL458791 NSP458789:NSP458791 NIT458789:NIT458791 MYX458789:MYX458791 MPB458789:MPB458791 MFF458789:MFF458791 LVJ458789:LVJ458791 LLN458789:LLN458791 LBR458789:LBR458791 KRV458789:KRV458791 KHZ458789:KHZ458791 JYD458789:JYD458791 JOH458789:JOH458791 JEL458789:JEL458791 IUP458789:IUP458791 IKT458789:IKT458791 IAX458789:IAX458791 HRB458789:HRB458791 HHF458789:HHF458791 GXJ458789:GXJ458791 GNN458789:GNN458791 GDR458789:GDR458791 FTV458789:FTV458791 FJZ458789:FJZ458791 FAD458789:FAD458791 EQH458789:EQH458791 EGL458789:EGL458791 DWP458789:DWP458791 DMT458789:DMT458791 DCX458789:DCX458791 CTB458789:CTB458791 CJF458789:CJF458791 BZJ458789:BZJ458791 BPN458789:BPN458791 BFR458789:BFR458791 AVV458789:AVV458791 ALZ458789:ALZ458791 ACD458789:ACD458791 SH458789:SH458791 IL458789:IL458791 K458789:K458791 WUX393253:WUX393255 WLB393253:WLB393255 WBF393253:WBF393255 VRJ393253:VRJ393255 VHN393253:VHN393255 UXR393253:UXR393255 UNV393253:UNV393255 UDZ393253:UDZ393255 TUD393253:TUD393255 TKH393253:TKH393255 TAL393253:TAL393255 SQP393253:SQP393255 SGT393253:SGT393255 RWX393253:RWX393255 RNB393253:RNB393255 RDF393253:RDF393255 QTJ393253:QTJ393255 QJN393253:QJN393255 PZR393253:PZR393255 PPV393253:PPV393255 PFZ393253:PFZ393255 OWD393253:OWD393255 OMH393253:OMH393255 OCL393253:OCL393255 NSP393253:NSP393255 NIT393253:NIT393255 MYX393253:MYX393255 MPB393253:MPB393255 MFF393253:MFF393255 LVJ393253:LVJ393255 LLN393253:LLN393255 LBR393253:LBR393255 KRV393253:KRV393255 KHZ393253:KHZ393255 JYD393253:JYD393255 JOH393253:JOH393255 JEL393253:JEL393255 IUP393253:IUP393255 IKT393253:IKT393255 IAX393253:IAX393255 HRB393253:HRB393255 HHF393253:HHF393255 GXJ393253:GXJ393255 GNN393253:GNN393255 GDR393253:GDR393255 FTV393253:FTV393255 FJZ393253:FJZ393255 FAD393253:FAD393255 EQH393253:EQH393255 EGL393253:EGL393255 DWP393253:DWP393255 DMT393253:DMT393255 DCX393253:DCX393255 CTB393253:CTB393255 CJF393253:CJF393255 BZJ393253:BZJ393255 BPN393253:BPN393255 BFR393253:BFR393255 AVV393253:AVV393255 ALZ393253:ALZ393255 ACD393253:ACD393255 SH393253:SH393255 IL393253:IL393255 K393253:K393255 WUX327717:WUX327719 WLB327717:WLB327719 WBF327717:WBF327719 VRJ327717:VRJ327719 VHN327717:VHN327719 UXR327717:UXR327719 UNV327717:UNV327719 UDZ327717:UDZ327719 TUD327717:TUD327719 TKH327717:TKH327719 TAL327717:TAL327719 SQP327717:SQP327719 SGT327717:SGT327719 RWX327717:RWX327719 RNB327717:RNB327719 RDF327717:RDF327719 QTJ327717:QTJ327719 QJN327717:QJN327719 PZR327717:PZR327719 PPV327717:PPV327719 PFZ327717:PFZ327719 OWD327717:OWD327719 OMH327717:OMH327719 OCL327717:OCL327719 NSP327717:NSP327719 NIT327717:NIT327719 MYX327717:MYX327719 MPB327717:MPB327719 MFF327717:MFF327719 LVJ327717:LVJ327719 LLN327717:LLN327719 LBR327717:LBR327719 KRV327717:KRV327719 KHZ327717:KHZ327719 JYD327717:JYD327719 JOH327717:JOH327719 JEL327717:JEL327719 IUP327717:IUP327719 IKT327717:IKT327719 IAX327717:IAX327719 HRB327717:HRB327719 HHF327717:HHF327719 GXJ327717:GXJ327719 GNN327717:GNN327719 GDR327717:GDR327719 FTV327717:FTV327719 FJZ327717:FJZ327719 FAD327717:FAD327719 EQH327717:EQH327719 EGL327717:EGL327719 DWP327717:DWP327719 DMT327717:DMT327719 DCX327717:DCX327719 CTB327717:CTB327719 CJF327717:CJF327719 BZJ327717:BZJ327719 BPN327717:BPN327719 BFR327717:BFR327719 AVV327717:AVV327719 ALZ327717:ALZ327719 ACD327717:ACD327719 SH327717:SH327719 IL327717:IL327719 K327717:K327719 WUX262181:WUX262183 WLB262181:WLB262183 WBF262181:WBF262183 VRJ262181:VRJ262183 VHN262181:VHN262183 UXR262181:UXR262183 UNV262181:UNV262183 UDZ262181:UDZ262183 TUD262181:TUD262183 TKH262181:TKH262183 TAL262181:TAL262183 SQP262181:SQP262183 SGT262181:SGT262183 RWX262181:RWX262183 RNB262181:RNB262183 RDF262181:RDF262183 QTJ262181:QTJ262183 QJN262181:QJN262183 PZR262181:PZR262183 PPV262181:PPV262183 PFZ262181:PFZ262183 OWD262181:OWD262183 OMH262181:OMH262183 OCL262181:OCL262183 NSP262181:NSP262183 NIT262181:NIT262183 MYX262181:MYX262183 MPB262181:MPB262183 MFF262181:MFF262183 LVJ262181:LVJ262183 LLN262181:LLN262183 LBR262181:LBR262183 KRV262181:KRV262183 KHZ262181:KHZ262183 JYD262181:JYD262183 JOH262181:JOH262183 JEL262181:JEL262183 IUP262181:IUP262183 IKT262181:IKT262183 IAX262181:IAX262183 HRB262181:HRB262183 HHF262181:HHF262183 GXJ262181:GXJ262183 GNN262181:GNN262183 GDR262181:GDR262183 FTV262181:FTV262183 FJZ262181:FJZ262183 FAD262181:FAD262183 EQH262181:EQH262183 EGL262181:EGL262183 DWP262181:DWP262183 DMT262181:DMT262183 DCX262181:DCX262183 CTB262181:CTB262183 CJF262181:CJF262183 BZJ262181:BZJ262183 BPN262181:BPN262183 BFR262181:BFR262183 AVV262181:AVV262183 ALZ262181:ALZ262183 ACD262181:ACD262183 SH262181:SH262183 IL262181:IL262183 K262181:K262183 WUX196645:WUX196647 WLB196645:WLB196647 WBF196645:WBF196647 VRJ196645:VRJ196647 VHN196645:VHN196647 UXR196645:UXR196647 UNV196645:UNV196647 UDZ196645:UDZ196647 TUD196645:TUD196647 TKH196645:TKH196647 TAL196645:TAL196647 SQP196645:SQP196647 SGT196645:SGT196647 RWX196645:RWX196647 RNB196645:RNB196647 RDF196645:RDF196647 QTJ196645:QTJ196647 QJN196645:QJN196647 PZR196645:PZR196647 PPV196645:PPV196647 PFZ196645:PFZ196647 OWD196645:OWD196647 OMH196645:OMH196647 OCL196645:OCL196647 NSP196645:NSP196647 NIT196645:NIT196647 MYX196645:MYX196647 MPB196645:MPB196647 MFF196645:MFF196647 LVJ196645:LVJ196647 LLN196645:LLN196647 LBR196645:LBR196647 KRV196645:KRV196647 KHZ196645:KHZ196647 JYD196645:JYD196647 JOH196645:JOH196647 JEL196645:JEL196647 IUP196645:IUP196647 IKT196645:IKT196647 IAX196645:IAX196647 HRB196645:HRB196647 HHF196645:HHF196647 GXJ196645:GXJ196647 GNN196645:GNN196647 GDR196645:GDR196647 FTV196645:FTV196647 FJZ196645:FJZ196647 FAD196645:FAD196647 EQH196645:EQH196647 EGL196645:EGL196647 DWP196645:DWP196647 DMT196645:DMT196647 DCX196645:DCX196647 CTB196645:CTB196647 CJF196645:CJF196647 BZJ196645:BZJ196647 BPN196645:BPN196647 BFR196645:BFR196647 AVV196645:AVV196647 ALZ196645:ALZ196647 ACD196645:ACD196647 SH196645:SH196647 IL196645:IL196647 K196645:K196647 WUX131109:WUX131111 WLB131109:WLB131111 WBF131109:WBF131111 VRJ131109:VRJ131111 VHN131109:VHN131111 UXR131109:UXR131111 UNV131109:UNV131111 UDZ131109:UDZ131111 TUD131109:TUD131111 TKH131109:TKH131111 TAL131109:TAL131111 SQP131109:SQP131111 SGT131109:SGT131111 RWX131109:RWX131111 RNB131109:RNB131111 RDF131109:RDF131111 QTJ131109:QTJ131111 QJN131109:QJN131111 PZR131109:PZR131111 PPV131109:PPV131111 PFZ131109:PFZ131111 OWD131109:OWD131111 OMH131109:OMH131111 OCL131109:OCL131111 NSP131109:NSP131111 NIT131109:NIT131111 MYX131109:MYX131111 MPB131109:MPB131111 MFF131109:MFF131111 LVJ131109:LVJ131111 LLN131109:LLN131111 LBR131109:LBR131111 KRV131109:KRV131111 KHZ131109:KHZ131111 JYD131109:JYD131111 JOH131109:JOH131111 JEL131109:JEL131111 IUP131109:IUP131111 IKT131109:IKT131111 IAX131109:IAX131111 HRB131109:HRB131111 HHF131109:HHF131111 GXJ131109:GXJ131111 GNN131109:GNN131111 GDR131109:GDR131111 FTV131109:FTV131111 FJZ131109:FJZ131111 FAD131109:FAD131111 EQH131109:EQH131111 EGL131109:EGL131111 DWP131109:DWP131111 DMT131109:DMT131111 DCX131109:DCX131111 CTB131109:CTB131111 CJF131109:CJF131111 BZJ131109:BZJ131111 BPN131109:BPN131111 BFR131109:BFR131111 AVV131109:AVV131111 ALZ131109:ALZ131111 ACD131109:ACD131111 SH131109:SH131111 IL131109:IL131111 K131109:K131111 WUX65573:WUX65575 WLB65573:WLB65575 WBF65573:WBF65575 VRJ65573:VRJ65575 VHN65573:VHN65575 UXR65573:UXR65575 UNV65573:UNV65575 UDZ65573:UDZ65575 TUD65573:TUD65575 TKH65573:TKH65575 TAL65573:TAL65575 SQP65573:SQP65575 SGT65573:SGT65575 RWX65573:RWX65575 RNB65573:RNB65575 RDF65573:RDF65575 QTJ65573:QTJ65575 QJN65573:QJN65575 PZR65573:PZR65575 PPV65573:PPV65575 PFZ65573:PFZ65575 OWD65573:OWD65575 OMH65573:OMH65575 OCL65573:OCL65575 NSP65573:NSP65575 NIT65573:NIT65575 MYX65573:MYX65575 MPB65573:MPB65575 MFF65573:MFF65575 LVJ65573:LVJ65575 LLN65573:LLN65575 LBR65573:LBR65575 KRV65573:KRV65575 KHZ65573:KHZ65575 JYD65573:JYD65575 JOH65573:JOH65575 JEL65573:JEL65575 IUP65573:IUP65575 IKT65573:IKT65575 IAX65573:IAX65575 HRB65573:HRB65575 HHF65573:HHF65575 GXJ65573:GXJ65575 GNN65573:GNN65575 GDR65573:GDR65575 FTV65573:FTV65575 FJZ65573:FJZ65575 FAD65573:FAD65575 EQH65573:EQH65575 EGL65573:EGL65575 DWP65573:DWP65575 DMT65573:DMT65575 DCX65573:DCX65575 CTB65573:CTB65575 CJF65573:CJF65575 BZJ65573:BZJ65575 BPN65573:BPN65575 BFR65573:BFR65575 AVV65573:AVV65575 ALZ65573:ALZ65575 ACD65573:ACD65575 SH65573:SH65575 IL65573:IL65575 K65573:K65575 UXS983083:UXS983084 WUY983086 WLC983086 WBG983086 VRK983086 VHO983086 UXS983086 UNW983086 UEA983086 TUE983086 TKI983086 TAM983086 SQQ983086 SGU983086 RWY983086 RNC983086 RDG983086 QTK983086 QJO983086 PZS983086 PPW983086 PGA983086 OWE983086 OMI983086 OCM983086 NSQ983086 NIU983086 MYY983086 MPC983086 MFG983086 LVK983086 LLO983086 LBS983086 KRW983086 KIA983086 JYE983086 JOI983086 JEM983086 IUQ983086 IKU983086 IAY983086 HRC983086 HHG983086 GXK983086 GNO983086 GDS983086 FTW983086 FKA983086 FAE983086 EQI983086 EGM983086 DWQ983086 DMU983086 DCY983086 CTC983086 CJG983086 BZK983086 BPO983086 BFS983086 AVW983086 AMA983086 ACE983086 SI983086 IM983086 L983086 WUY917550 WLC917550 WBG917550 VRK917550 VHO917550 UXS917550 UNW917550 UEA917550 TUE917550 TKI917550 TAM917550 SQQ917550 SGU917550 RWY917550 RNC917550 RDG917550 QTK917550 QJO917550 PZS917550 PPW917550 PGA917550 OWE917550 OMI917550 OCM917550 NSQ917550 NIU917550 MYY917550 MPC917550 MFG917550 LVK917550 LLO917550 LBS917550 KRW917550 KIA917550 JYE917550 JOI917550 JEM917550 IUQ917550 IKU917550 IAY917550 HRC917550 HHG917550 GXK917550 GNO917550 GDS917550 FTW917550 FKA917550 FAE917550 EQI917550 EGM917550 DWQ917550 DMU917550 DCY917550 CTC917550 CJG917550 BZK917550 BPO917550 BFS917550 AVW917550 AMA917550 ACE917550 SI917550 IM917550 L917550 WUY852014 WLC852014 WBG852014 VRK852014 VHO852014 UXS852014 UNW852014 UEA852014 TUE852014 TKI852014 TAM852014 SQQ852014 SGU852014 RWY852014 RNC852014 RDG852014 QTK852014 QJO852014 PZS852014 PPW852014 PGA852014 OWE852014 OMI852014 OCM852014 NSQ852014 NIU852014 MYY852014 MPC852014 MFG852014 LVK852014 LLO852014 LBS852014 KRW852014 KIA852014 JYE852014 JOI852014 JEM852014 IUQ852014 IKU852014 IAY852014 HRC852014 HHG852014 GXK852014 GNO852014 GDS852014 FTW852014 FKA852014 FAE852014 EQI852014 EGM852014 DWQ852014 DMU852014 DCY852014 CTC852014 CJG852014 BZK852014 BPO852014 BFS852014 AVW852014 AMA852014 ACE852014 SI852014 IM852014 L852014 WUY786478 WLC786478 WBG786478 VRK786478 VHO786478 UXS786478 UNW786478 UEA786478 TUE786478 TKI786478 TAM786478 SQQ786478 SGU786478 RWY786478 RNC786478 RDG786478 QTK786478 QJO786478 PZS786478 PPW786478 PGA786478 OWE786478 OMI786478 OCM786478 NSQ786478 NIU786478 MYY786478 MPC786478 MFG786478 LVK786478 LLO786478 LBS786478 KRW786478 KIA786478 JYE786478 JOI786478 JEM786478 IUQ786478 IKU786478 IAY786478 HRC786478 HHG786478 GXK786478 GNO786478 GDS786478 FTW786478 FKA786478 FAE786478 EQI786478 EGM786478 DWQ786478 DMU786478 DCY786478 CTC786478 CJG786478 BZK786478 BPO786478 BFS786478 AVW786478 AMA786478 ACE786478 SI786478 IM786478 L786478 WUY720942 WLC720942 WBG720942 VRK720942 VHO720942 UXS720942 UNW720942 UEA720942 TUE720942 TKI720942 TAM720942 SQQ720942 SGU720942 RWY720942 RNC720942 RDG720942 QTK720942 QJO720942 PZS720942 PPW720942 PGA720942 OWE720942 OMI720942 OCM720942 NSQ720942 NIU720942 MYY720942 MPC720942 MFG720942 LVK720942 LLO720942 LBS720942 KRW720942 KIA720942 JYE720942 JOI720942 JEM720942 IUQ720942 IKU720942 IAY720942 HRC720942 HHG720942 GXK720942 GNO720942 GDS720942 FTW720942 FKA720942 FAE720942 EQI720942 EGM720942 DWQ720942 DMU720942 DCY720942 CTC720942 CJG720942 BZK720942 BPO720942 BFS720942 AVW720942 AMA720942 ACE720942 SI720942 IM720942 L720942 WUY655406 WLC655406 WBG655406 VRK655406 VHO655406 UXS655406 UNW655406 UEA655406 TUE655406 TKI655406 TAM655406 SQQ655406 SGU655406 RWY655406 RNC655406 RDG655406 QTK655406 QJO655406 PZS655406 PPW655406 PGA655406 OWE655406 OMI655406 OCM655406 NSQ655406 NIU655406 MYY655406 MPC655406 MFG655406 LVK655406 LLO655406 LBS655406 KRW655406 KIA655406 JYE655406 JOI655406 JEM655406 IUQ655406 IKU655406 IAY655406 HRC655406 HHG655406 GXK655406 GNO655406 GDS655406 FTW655406 FKA655406 FAE655406 EQI655406 EGM655406 DWQ655406 DMU655406 DCY655406 CTC655406 CJG655406 BZK655406 BPO655406 BFS655406 AVW655406 AMA655406 ACE655406 SI655406 IM655406 L655406 WUY589870 WLC589870 WBG589870 VRK589870 VHO589870 UXS589870 UNW589870 UEA589870 TUE589870 TKI589870 TAM589870 SQQ589870 SGU589870 RWY589870 RNC589870 RDG589870 QTK589870 QJO589870 PZS589870 PPW589870 PGA589870 OWE589870 OMI589870 OCM589870 NSQ589870 NIU589870 MYY589870 MPC589870 MFG589870 LVK589870 LLO589870 LBS589870 KRW589870 KIA589870 JYE589870 JOI589870 JEM589870 IUQ589870 IKU589870 IAY589870 HRC589870 HHG589870 GXK589870 GNO589870 GDS589870 FTW589870 FKA589870 FAE589870 EQI589870 EGM589870 DWQ589870 DMU589870 DCY589870 CTC589870 CJG589870 BZK589870 BPO589870 BFS589870 AVW589870 AMA589870 ACE589870 SI589870 IM589870 L589870 WUY524334 WLC524334 WBG524334 VRK524334 VHO524334 UXS524334 UNW524334 UEA524334 TUE524334 TKI524334 TAM524334 SQQ524334 SGU524334 RWY524334 RNC524334 RDG524334 QTK524334 QJO524334 PZS524334 PPW524334 PGA524334 OWE524334 OMI524334 OCM524334 NSQ524334 NIU524334 MYY524334 MPC524334 MFG524334 LVK524334 LLO524334 LBS524334 KRW524334 KIA524334 JYE524334 JOI524334 JEM524334 IUQ524334 IKU524334 IAY524334 HRC524334 HHG524334 GXK524334 GNO524334 GDS524334 FTW524334 FKA524334 FAE524334 EQI524334 EGM524334 DWQ524334 DMU524334 DCY524334 CTC524334 CJG524334 BZK524334 BPO524334 BFS524334 AVW524334 AMA524334 ACE524334 SI524334 IM524334 L524334 WUY458798 WLC458798 WBG458798 VRK458798 VHO458798 UXS458798 UNW458798 UEA458798 TUE458798 TKI458798 TAM458798 SQQ458798 SGU458798 RWY458798 RNC458798 RDG458798 QTK458798 QJO458798 PZS458798 PPW458798 PGA458798 OWE458798 OMI458798 OCM458798 NSQ458798 NIU458798 MYY458798 MPC458798 MFG458798 LVK458798 LLO458798 LBS458798 KRW458798 KIA458798 JYE458798 JOI458798 JEM458798 IUQ458798 IKU458798 IAY458798 HRC458798 HHG458798 GXK458798 GNO458798 GDS458798 FTW458798 FKA458798 FAE458798 EQI458798 EGM458798 DWQ458798 DMU458798 DCY458798 CTC458798 CJG458798 BZK458798 BPO458798 BFS458798 AVW458798 AMA458798 ACE458798 SI458798 IM458798 L458798 WUY393262 WLC393262 WBG393262 VRK393262 VHO393262 UXS393262 UNW393262 UEA393262 TUE393262 TKI393262 TAM393262 SQQ393262 SGU393262 RWY393262 RNC393262 RDG393262 QTK393262 QJO393262 PZS393262 PPW393262 PGA393262 OWE393262 OMI393262 OCM393262 NSQ393262 NIU393262 MYY393262 MPC393262 MFG393262 LVK393262 LLO393262 LBS393262 KRW393262 KIA393262 JYE393262 JOI393262 JEM393262 IUQ393262 IKU393262 IAY393262 HRC393262 HHG393262 GXK393262 GNO393262 GDS393262 FTW393262 FKA393262 FAE393262 EQI393262 EGM393262 DWQ393262 DMU393262 DCY393262 CTC393262 CJG393262 BZK393262 BPO393262 BFS393262 AVW393262 AMA393262 ACE393262 SI393262 IM393262 L393262 WUY327726 WLC327726 WBG327726 VRK327726 VHO327726 UXS327726 UNW327726 UEA327726 TUE327726 TKI327726 TAM327726 SQQ327726 SGU327726 RWY327726 RNC327726 RDG327726 QTK327726 QJO327726 PZS327726 PPW327726 PGA327726 OWE327726 OMI327726 OCM327726 NSQ327726 NIU327726 MYY327726 MPC327726 MFG327726 LVK327726 LLO327726 LBS327726 KRW327726 KIA327726 JYE327726 JOI327726 JEM327726 IUQ327726 IKU327726 IAY327726 HRC327726 HHG327726 GXK327726 GNO327726 GDS327726 FTW327726 FKA327726 FAE327726 EQI327726 EGM327726 DWQ327726 DMU327726 DCY327726 CTC327726 CJG327726 BZK327726 BPO327726 BFS327726 AVW327726 AMA327726 ACE327726 SI327726 IM327726 L327726 WUY262190 WLC262190 WBG262190 VRK262190 VHO262190 UXS262190 UNW262190 UEA262190 TUE262190 TKI262190 TAM262190 SQQ262190 SGU262190 RWY262190 RNC262190 RDG262190 QTK262190 QJO262190 PZS262190 PPW262190 PGA262190 OWE262190 OMI262190 OCM262190 NSQ262190 NIU262190 MYY262190 MPC262190 MFG262190 LVK262190 LLO262190 LBS262190 KRW262190 KIA262190 JYE262190 JOI262190 JEM262190 IUQ262190 IKU262190 IAY262190 HRC262190 HHG262190 GXK262190 GNO262190 GDS262190 FTW262190 FKA262190 FAE262190 EQI262190 EGM262190 DWQ262190 DMU262190 DCY262190 CTC262190 CJG262190 BZK262190 BPO262190 BFS262190 AVW262190 AMA262190 ACE262190 SI262190 IM262190 L262190 WUY196654 WLC196654 WBG196654 VRK196654 VHO196654 UXS196654 UNW196654 UEA196654 TUE196654 TKI196654 TAM196654 SQQ196654 SGU196654 RWY196654 RNC196654 RDG196654 QTK196654 QJO196654 PZS196654 PPW196654 PGA196654 OWE196654 OMI196654 OCM196654 NSQ196654 NIU196654 MYY196654 MPC196654 MFG196654 LVK196654 LLO196654 LBS196654 KRW196654 KIA196654 JYE196654 JOI196654 JEM196654 IUQ196654 IKU196654 IAY196654 HRC196654 HHG196654 GXK196654 GNO196654 GDS196654 FTW196654 FKA196654 FAE196654 EQI196654 EGM196654 DWQ196654 DMU196654 DCY196654 CTC196654 CJG196654 BZK196654 BPO196654 BFS196654 AVW196654 AMA196654 ACE196654 SI196654 IM196654 L196654 WUY131118 WLC131118 WBG131118 VRK131118 VHO131118 UXS131118 UNW131118 UEA131118 TUE131118 TKI131118 TAM131118 SQQ131118 SGU131118 RWY131118 RNC131118 RDG131118 QTK131118 QJO131118 PZS131118 PPW131118 PGA131118 OWE131118 OMI131118 OCM131118 NSQ131118 NIU131118 MYY131118 MPC131118 MFG131118 LVK131118 LLO131118 LBS131118 KRW131118 KIA131118 JYE131118 JOI131118 JEM131118 IUQ131118 IKU131118 IAY131118 HRC131118 HHG131118 GXK131118 GNO131118 GDS131118 FTW131118 FKA131118 FAE131118 EQI131118 EGM131118 DWQ131118 DMU131118 DCY131118 CTC131118 CJG131118 BZK131118 BPO131118 BFS131118 AVW131118 AMA131118 ACE131118 SI131118 IM131118 L131118 WUY65582 WLC65582 WBG65582 VRK65582 VHO65582 UXS65582 UNW65582 UEA65582 TUE65582 TKI65582 TAM65582 SQQ65582 SGU65582 RWY65582 RNC65582 RDG65582 QTK65582 QJO65582 PZS65582 PPW65582 PGA65582 OWE65582 OMI65582 OCM65582 NSQ65582 NIU65582 MYY65582 MPC65582 MFG65582 LVK65582 LLO65582 LBS65582 KRW65582 KIA65582 JYE65582 JOI65582 JEM65582 IUQ65582 IKU65582 IAY65582 HRC65582 HHG65582 GXK65582 GNO65582 GDS65582 FTW65582 FKA65582 FAE65582 EQI65582 EGM65582 DWQ65582 DMU65582 DCY65582 CTC65582 CJG65582 BZK65582 BPO65582 BFS65582 AVW65582 AMA65582 ACE65582 SI65582 IM65582 L65582 WUY62:WUY63 WLC62:WLC63 WBG62:WBG63 VRK62:VRK63 VHO62:VHO63 UXS62:UXS63 UNW62:UNW63 UEA62:UEA63 TUE62:TUE63 TKI62:TKI63 TAM62:TAM63 SQQ62:SQQ63 SGU62:SGU63 RWY62:RWY63 RNC62:RNC63 RDG62:RDG63 QTK62:QTK63 QJO62:QJO63 PZS62:PZS63 PPW62:PPW63 PGA62:PGA63 OWE62:OWE63 OMI62:OMI63 OCM62:OCM63 NSQ62:NSQ63 NIU62:NIU63 MYY62:MYY63 MPC62:MPC63 MFG62:MFG63 LVK62:LVK63 LLO62:LLO63 LBS62:LBS63 KRW62:KRW63 KIA62:KIA63 JYE62:JYE63 JOI62:JOI63 JEM62:JEM63 IUQ62:IUQ63 IKU62:IKU63 IAY62:IAY63 HRC62:HRC63 HHG62:HHG63 GXK62:GXK63 GNO62:GNO63 GDS62:GDS63 FTW62:FTW63 FKA62:FKA63 FAE62:FAE63 EQI62:EQI63 EGM62:EGM63 DWQ62:DWQ63 DMU62:DMU63 DCY62:DCY63 CTC62:CTC63 CJG62:CJG63 BZK62:BZK63 BPO62:BPO63 BFS62:BFS63 AVW62:AVW63 AMA62:AMA63 ACE62:ACE63 SI62:SI63 IM62:IM63 TKI983083:TKI983084 WUX983052:WUY983055 WLB983052:WLC983055 WBF983052:WBG983055 VRJ983052:VRK983055 VHN983052:VHO983055 UXR983052:UXS983055 UNV983052:UNW983055 UDZ983052:UEA983055 TUD983052:TUE983055 TKH983052:TKI983055 TAL983052:TAM983055 SQP983052:SQQ983055 SGT983052:SGU983055 RWX983052:RWY983055 RNB983052:RNC983055 RDF983052:RDG983055 QTJ983052:QTK983055 QJN983052:QJO983055 PZR983052:PZS983055 PPV983052:PPW983055 PFZ983052:PGA983055 OWD983052:OWE983055 OMH983052:OMI983055 OCL983052:OCM983055 NSP983052:NSQ983055 NIT983052:NIU983055 MYX983052:MYY983055 MPB983052:MPC983055 MFF983052:MFG983055 LVJ983052:LVK983055 LLN983052:LLO983055 LBR983052:LBS983055 KRV983052:KRW983055 KHZ983052:KIA983055 JYD983052:JYE983055 JOH983052:JOI983055 JEL983052:JEM983055 IUP983052:IUQ983055 IKT983052:IKU983055 IAX983052:IAY983055 HRB983052:HRC983055 HHF983052:HHG983055 GXJ983052:GXK983055 GNN983052:GNO983055 GDR983052:GDS983055 FTV983052:FTW983055 FJZ983052:FKA983055 FAD983052:FAE983055 EQH983052:EQI983055 EGL983052:EGM983055 DWP983052:DWQ983055 DMT983052:DMU983055 DCX983052:DCY983055 CTB983052:CTC983055 CJF983052:CJG983055 BZJ983052:BZK983055 BPN983052:BPO983055 BFR983052:BFS983055 AVV983052:AVW983055 ALZ983052:AMA983055 ACD983052:ACE983055 SH983052:SI983055 IL983052:IM983055 K983052:L983055 WUX917516:WUY917519 WLB917516:WLC917519 WBF917516:WBG917519 VRJ917516:VRK917519 VHN917516:VHO917519 UXR917516:UXS917519 UNV917516:UNW917519 UDZ917516:UEA917519 TUD917516:TUE917519 TKH917516:TKI917519 TAL917516:TAM917519 SQP917516:SQQ917519 SGT917516:SGU917519 RWX917516:RWY917519 RNB917516:RNC917519 RDF917516:RDG917519 QTJ917516:QTK917519 QJN917516:QJO917519 PZR917516:PZS917519 PPV917516:PPW917519 PFZ917516:PGA917519 OWD917516:OWE917519 OMH917516:OMI917519 OCL917516:OCM917519 NSP917516:NSQ917519 NIT917516:NIU917519 MYX917516:MYY917519 MPB917516:MPC917519 MFF917516:MFG917519 LVJ917516:LVK917519 LLN917516:LLO917519 LBR917516:LBS917519 KRV917516:KRW917519 KHZ917516:KIA917519 JYD917516:JYE917519 JOH917516:JOI917519 JEL917516:JEM917519 IUP917516:IUQ917519 IKT917516:IKU917519 IAX917516:IAY917519 HRB917516:HRC917519 HHF917516:HHG917519 GXJ917516:GXK917519 GNN917516:GNO917519 GDR917516:GDS917519 FTV917516:FTW917519 FJZ917516:FKA917519 FAD917516:FAE917519 EQH917516:EQI917519 EGL917516:EGM917519 DWP917516:DWQ917519 DMT917516:DMU917519 DCX917516:DCY917519 CTB917516:CTC917519 CJF917516:CJG917519 BZJ917516:BZK917519 BPN917516:BPO917519 BFR917516:BFS917519 AVV917516:AVW917519 ALZ917516:AMA917519 ACD917516:ACE917519 SH917516:SI917519 IL917516:IM917519 K917516:L917519 WUX851980:WUY851983 WLB851980:WLC851983 WBF851980:WBG851983 VRJ851980:VRK851983 VHN851980:VHO851983 UXR851980:UXS851983 UNV851980:UNW851983 UDZ851980:UEA851983 TUD851980:TUE851983 TKH851980:TKI851983 TAL851980:TAM851983 SQP851980:SQQ851983 SGT851980:SGU851983 RWX851980:RWY851983 RNB851980:RNC851983 RDF851980:RDG851983 QTJ851980:QTK851983 QJN851980:QJO851983 PZR851980:PZS851983 PPV851980:PPW851983 PFZ851980:PGA851983 OWD851980:OWE851983 OMH851980:OMI851983 OCL851980:OCM851983 NSP851980:NSQ851983 NIT851980:NIU851983 MYX851980:MYY851983 MPB851980:MPC851983 MFF851980:MFG851983 LVJ851980:LVK851983 LLN851980:LLO851983 LBR851980:LBS851983 KRV851980:KRW851983 KHZ851980:KIA851983 JYD851980:JYE851983 JOH851980:JOI851983 JEL851980:JEM851983 IUP851980:IUQ851983 IKT851980:IKU851983 IAX851980:IAY851983 HRB851980:HRC851983 HHF851980:HHG851983 GXJ851980:GXK851983 GNN851980:GNO851983 GDR851980:GDS851983 FTV851980:FTW851983 FJZ851980:FKA851983 FAD851980:FAE851983 EQH851980:EQI851983 EGL851980:EGM851983 DWP851980:DWQ851983 DMT851980:DMU851983 DCX851980:DCY851983 CTB851980:CTC851983 CJF851980:CJG851983 BZJ851980:BZK851983 BPN851980:BPO851983 BFR851980:BFS851983 AVV851980:AVW851983 ALZ851980:AMA851983 ACD851980:ACE851983 SH851980:SI851983 IL851980:IM851983 K851980:L851983 WUX786444:WUY786447 WLB786444:WLC786447 WBF786444:WBG786447 VRJ786444:VRK786447 VHN786444:VHO786447 UXR786444:UXS786447 UNV786444:UNW786447 UDZ786444:UEA786447 TUD786444:TUE786447 TKH786444:TKI786447 TAL786444:TAM786447 SQP786444:SQQ786447 SGT786444:SGU786447 RWX786444:RWY786447 RNB786444:RNC786447 RDF786444:RDG786447 QTJ786444:QTK786447 QJN786444:QJO786447 PZR786444:PZS786447 PPV786444:PPW786447 PFZ786444:PGA786447 OWD786444:OWE786447 OMH786444:OMI786447 OCL786444:OCM786447 NSP786444:NSQ786447 NIT786444:NIU786447 MYX786444:MYY786447 MPB786444:MPC786447 MFF786444:MFG786447 LVJ786444:LVK786447 LLN786444:LLO786447 LBR786444:LBS786447 KRV786444:KRW786447 KHZ786444:KIA786447 JYD786444:JYE786447 JOH786444:JOI786447 JEL786444:JEM786447 IUP786444:IUQ786447 IKT786444:IKU786447 IAX786444:IAY786447 HRB786444:HRC786447 HHF786444:HHG786447 GXJ786444:GXK786447 GNN786444:GNO786447 GDR786444:GDS786447 FTV786444:FTW786447 FJZ786444:FKA786447 FAD786444:FAE786447 EQH786444:EQI786447 EGL786444:EGM786447 DWP786444:DWQ786447 DMT786444:DMU786447 DCX786444:DCY786447 CTB786444:CTC786447 CJF786444:CJG786447 BZJ786444:BZK786447 BPN786444:BPO786447 BFR786444:BFS786447 AVV786444:AVW786447 ALZ786444:AMA786447 ACD786444:ACE786447 SH786444:SI786447 IL786444:IM786447 K786444:L786447 WUX720908:WUY720911 WLB720908:WLC720911 WBF720908:WBG720911 VRJ720908:VRK720911 VHN720908:VHO720911 UXR720908:UXS720911 UNV720908:UNW720911 UDZ720908:UEA720911 TUD720908:TUE720911 TKH720908:TKI720911 TAL720908:TAM720911 SQP720908:SQQ720911 SGT720908:SGU720911 RWX720908:RWY720911 RNB720908:RNC720911 RDF720908:RDG720911 QTJ720908:QTK720911 QJN720908:QJO720911 PZR720908:PZS720911 PPV720908:PPW720911 PFZ720908:PGA720911 OWD720908:OWE720911 OMH720908:OMI720911 OCL720908:OCM720911 NSP720908:NSQ720911 NIT720908:NIU720911 MYX720908:MYY720911 MPB720908:MPC720911 MFF720908:MFG720911 LVJ720908:LVK720911 LLN720908:LLO720911 LBR720908:LBS720911 KRV720908:KRW720911 KHZ720908:KIA720911 JYD720908:JYE720911 JOH720908:JOI720911 JEL720908:JEM720911 IUP720908:IUQ720911 IKT720908:IKU720911 IAX720908:IAY720911 HRB720908:HRC720911 HHF720908:HHG720911 GXJ720908:GXK720911 GNN720908:GNO720911 GDR720908:GDS720911 FTV720908:FTW720911 FJZ720908:FKA720911 FAD720908:FAE720911 EQH720908:EQI720911 EGL720908:EGM720911 DWP720908:DWQ720911 DMT720908:DMU720911 DCX720908:DCY720911 CTB720908:CTC720911 CJF720908:CJG720911 BZJ720908:BZK720911 BPN720908:BPO720911 BFR720908:BFS720911 AVV720908:AVW720911 ALZ720908:AMA720911 ACD720908:ACE720911 SH720908:SI720911 IL720908:IM720911 K720908:L720911 WUX655372:WUY655375 WLB655372:WLC655375 WBF655372:WBG655375 VRJ655372:VRK655375 VHN655372:VHO655375 UXR655372:UXS655375 UNV655372:UNW655375 UDZ655372:UEA655375 TUD655372:TUE655375 TKH655372:TKI655375 TAL655372:TAM655375 SQP655372:SQQ655375 SGT655372:SGU655375 RWX655372:RWY655375 RNB655372:RNC655375 RDF655372:RDG655375 QTJ655372:QTK655375 QJN655372:QJO655375 PZR655372:PZS655375 PPV655372:PPW655375 PFZ655372:PGA655375 OWD655372:OWE655375 OMH655372:OMI655375 OCL655372:OCM655375 NSP655372:NSQ655375 NIT655372:NIU655375 MYX655372:MYY655375 MPB655372:MPC655375 MFF655372:MFG655375 LVJ655372:LVK655375 LLN655372:LLO655375 LBR655372:LBS655375 KRV655372:KRW655375 KHZ655372:KIA655375 JYD655372:JYE655375 JOH655372:JOI655375 JEL655372:JEM655375 IUP655372:IUQ655375 IKT655372:IKU655375 IAX655372:IAY655375 HRB655372:HRC655375 HHF655372:HHG655375 GXJ655372:GXK655375 GNN655372:GNO655375 GDR655372:GDS655375 FTV655372:FTW655375 FJZ655372:FKA655375 FAD655372:FAE655375 EQH655372:EQI655375 EGL655372:EGM655375 DWP655372:DWQ655375 DMT655372:DMU655375 DCX655372:DCY655375 CTB655372:CTC655375 CJF655372:CJG655375 BZJ655372:BZK655375 BPN655372:BPO655375 BFR655372:BFS655375 AVV655372:AVW655375 ALZ655372:AMA655375 ACD655372:ACE655375 SH655372:SI655375 IL655372:IM655375 K655372:L655375 WUX589836:WUY589839 WLB589836:WLC589839 WBF589836:WBG589839 VRJ589836:VRK589839 VHN589836:VHO589839 UXR589836:UXS589839 UNV589836:UNW589839 UDZ589836:UEA589839 TUD589836:TUE589839 TKH589836:TKI589839 TAL589836:TAM589839 SQP589836:SQQ589839 SGT589836:SGU589839 RWX589836:RWY589839 RNB589836:RNC589839 RDF589836:RDG589839 QTJ589836:QTK589839 QJN589836:QJO589839 PZR589836:PZS589839 PPV589836:PPW589839 PFZ589836:PGA589839 OWD589836:OWE589839 OMH589836:OMI589839 OCL589836:OCM589839 NSP589836:NSQ589839 NIT589836:NIU589839 MYX589836:MYY589839 MPB589836:MPC589839 MFF589836:MFG589839 LVJ589836:LVK589839 LLN589836:LLO589839 LBR589836:LBS589839 KRV589836:KRW589839 KHZ589836:KIA589839 JYD589836:JYE589839 JOH589836:JOI589839 JEL589836:JEM589839 IUP589836:IUQ589839 IKT589836:IKU589839 IAX589836:IAY589839 HRB589836:HRC589839 HHF589836:HHG589839 GXJ589836:GXK589839 GNN589836:GNO589839 GDR589836:GDS589839 FTV589836:FTW589839 FJZ589836:FKA589839 FAD589836:FAE589839 EQH589836:EQI589839 EGL589836:EGM589839 DWP589836:DWQ589839 DMT589836:DMU589839 DCX589836:DCY589839 CTB589836:CTC589839 CJF589836:CJG589839 BZJ589836:BZK589839 BPN589836:BPO589839 BFR589836:BFS589839 AVV589836:AVW589839 ALZ589836:AMA589839 ACD589836:ACE589839 SH589836:SI589839 IL589836:IM589839 K589836:L589839 WUX524300:WUY524303 WLB524300:WLC524303 WBF524300:WBG524303 VRJ524300:VRK524303 VHN524300:VHO524303 UXR524300:UXS524303 UNV524300:UNW524303 UDZ524300:UEA524303 TUD524300:TUE524303 TKH524300:TKI524303 TAL524300:TAM524303 SQP524300:SQQ524303 SGT524300:SGU524303 RWX524300:RWY524303 RNB524300:RNC524303 RDF524300:RDG524303 QTJ524300:QTK524303 QJN524300:QJO524303 PZR524300:PZS524303 PPV524300:PPW524303 PFZ524300:PGA524303 OWD524300:OWE524303 OMH524300:OMI524303 OCL524300:OCM524303 NSP524300:NSQ524303 NIT524300:NIU524303 MYX524300:MYY524303 MPB524300:MPC524303 MFF524300:MFG524303 LVJ524300:LVK524303 LLN524300:LLO524303 LBR524300:LBS524303 KRV524300:KRW524303 KHZ524300:KIA524303 JYD524300:JYE524303 JOH524300:JOI524303 JEL524300:JEM524303 IUP524300:IUQ524303 IKT524300:IKU524303 IAX524300:IAY524303 HRB524300:HRC524303 HHF524300:HHG524303 GXJ524300:GXK524303 GNN524300:GNO524303 GDR524300:GDS524303 FTV524300:FTW524303 FJZ524300:FKA524303 FAD524300:FAE524303 EQH524300:EQI524303 EGL524300:EGM524303 DWP524300:DWQ524303 DMT524300:DMU524303 DCX524300:DCY524303 CTB524300:CTC524303 CJF524300:CJG524303 BZJ524300:BZK524303 BPN524300:BPO524303 BFR524300:BFS524303 AVV524300:AVW524303 ALZ524300:AMA524303 ACD524300:ACE524303 SH524300:SI524303 IL524300:IM524303 K524300:L524303 WUX458764:WUY458767 WLB458764:WLC458767 WBF458764:WBG458767 VRJ458764:VRK458767 VHN458764:VHO458767 UXR458764:UXS458767 UNV458764:UNW458767 UDZ458764:UEA458767 TUD458764:TUE458767 TKH458764:TKI458767 TAL458764:TAM458767 SQP458764:SQQ458767 SGT458764:SGU458767 RWX458764:RWY458767 RNB458764:RNC458767 RDF458764:RDG458767 QTJ458764:QTK458767 QJN458764:QJO458767 PZR458764:PZS458767 PPV458764:PPW458767 PFZ458764:PGA458767 OWD458764:OWE458767 OMH458764:OMI458767 OCL458764:OCM458767 NSP458764:NSQ458767 NIT458764:NIU458767 MYX458764:MYY458767 MPB458764:MPC458767 MFF458764:MFG458767 LVJ458764:LVK458767 LLN458764:LLO458767 LBR458764:LBS458767 KRV458764:KRW458767 KHZ458764:KIA458767 JYD458764:JYE458767 JOH458764:JOI458767 JEL458764:JEM458767 IUP458764:IUQ458767 IKT458764:IKU458767 IAX458764:IAY458767 HRB458764:HRC458767 HHF458764:HHG458767 GXJ458764:GXK458767 GNN458764:GNO458767 GDR458764:GDS458767 FTV458764:FTW458767 FJZ458764:FKA458767 FAD458764:FAE458767 EQH458764:EQI458767 EGL458764:EGM458767 DWP458764:DWQ458767 DMT458764:DMU458767 DCX458764:DCY458767 CTB458764:CTC458767 CJF458764:CJG458767 BZJ458764:BZK458767 BPN458764:BPO458767 BFR458764:BFS458767 AVV458764:AVW458767 ALZ458764:AMA458767 ACD458764:ACE458767 SH458764:SI458767 IL458764:IM458767 K458764:L458767 WUX393228:WUY393231 WLB393228:WLC393231 WBF393228:WBG393231 VRJ393228:VRK393231 VHN393228:VHO393231 UXR393228:UXS393231 UNV393228:UNW393231 UDZ393228:UEA393231 TUD393228:TUE393231 TKH393228:TKI393231 TAL393228:TAM393231 SQP393228:SQQ393231 SGT393228:SGU393231 RWX393228:RWY393231 RNB393228:RNC393231 RDF393228:RDG393231 QTJ393228:QTK393231 QJN393228:QJO393231 PZR393228:PZS393231 PPV393228:PPW393231 PFZ393228:PGA393231 OWD393228:OWE393231 OMH393228:OMI393231 OCL393228:OCM393231 NSP393228:NSQ393231 NIT393228:NIU393231 MYX393228:MYY393231 MPB393228:MPC393231 MFF393228:MFG393231 LVJ393228:LVK393231 LLN393228:LLO393231 LBR393228:LBS393231 KRV393228:KRW393231 KHZ393228:KIA393231 JYD393228:JYE393231 JOH393228:JOI393231 JEL393228:JEM393231 IUP393228:IUQ393231 IKT393228:IKU393231 IAX393228:IAY393231 HRB393228:HRC393231 HHF393228:HHG393231 GXJ393228:GXK393231 GNN393228:GNO393231 GDR393228:GDS393231 FTV393228:FTW393231 FJZ393228:FKA393231 FAD393228:FAE393231 EQH393228:EQI393231 EGL393228:EGM393231 DWP393228:DWQ393231 DMT393228:DMU393231 DCX393228:DCY393231 CTB393228:CTC393231 CJF393228:CJG393231 BZJ393228:BZK393231 BPN393228:BPO393231 BFR393228:BFS393231 AVV393228:AVW393231 ALZ393228:AMA393231 ACD393228:ACE393231 SH393228:SI393231 IL393228:IM393231 K393228:L393231 WUX327692:WUY327695 WLB327692:WLC327695 WBF327692:WBG327695 VRJ327692:VRK327695 VHN327692:VHO327695 UXR327692:UXS327695 UNV327692:UNW327695 UDZ327692:UEA327695 TUD327692:TUE327695 TKH327692:TKI327695 TAL327692:TAM327695 SQP327692:SQQ327695 SGT327692:SGU327695 RWX327692:RWY327695 RNB327692:RNC327695 RDF327692:RDG327695 QTJ327692:QTK327695 QJN327692:QJO327695 PZR327692:PZS327695 PPV327692:PPW327695 PFZ327692:PGA327695 OWD327692:OWE327695 OMH327692:OMI327695 OCL327692:OCM327695 NSP327692:NSQ327695 NIT327692:NIU327695 MYX327692:MYY327695 MPB327692:MPC327695 MFF327692:MFG327695 LVJ327692:LVK327695 LLN327692:LLO327695 LBR327692:LBS327695 KRV327692:KRW327695 KHZ327692:KIA327695 JYD327692:JYE327695 JOH327692:JOI327695 JEL327692:JEM327695 IUP327692:IUQ327695 IKT327692:IKU327695 IAX327692:IAY327695 HRB327692:HRC327695 HHF327692:HHG327695 GXJ327692:GXK327695 GNN327692:GNO327695 GDR327692:GDS327695 FTV327692:FTW327695 FJZ327692:FKA327695 FAD327692:FAE327695 EQH327692:EQI327695 EGL327692:EGM327695 DWP327692:DWQ327695 DMT327692:DMU327695 DCX327692:DCY327695 CTB327692:CTC327695 CJF327692:CJG327695 BZJ327692:BZK327695 BPN327692:BPO327695 BFR327692:BFS327695 AVV327692:AVW327695 ALZ327692:AMA327695 ACD327692:ACE327695 SH327692:SI327695 IL327692:IM327695 K327692:L327695 WUX262156:WUY262159 WLB262156:WLC262159 WBF262156:WBG262159 VRJ262156:VRK262159 VHN262156:VHO262159 UXR262156:UXS262159 UNV262156:UNW262159 UDZ262156:UEA262159 TUD262156:TUE262159 TKH262156:TKI262159 TAL262156:TAM262159 SQP262156:SQQ262159 SGT262156:SGU262159 RWX262156:RWY262159 RNB262156:RNC262159 RDF262156:RDG262159 QTJ262156:QTK262159 QJN262156:QJO262159 PZR262156:PZS262159 PPV262156:PPW262159 PFZ262156:PGA262159 OWD262156:OWE262159 OMH262156:OMI262159 OCL262156:OCM262159 NSP262156:NSQ262159 NIT262156:NIU262159 MYX262156:MYY262159 MPB262156:MPC262159 MFF262156:MFG262159 LVJ262156:LVK262159 LLN262156:LLO262159 LBR262156:LBS262159 KRV262156:KRW262159 KHZ262156:KIA262159 JYD262156:JYE262159 JOH262156:JOI262159 JEL262156:JEM262159 IUP262156:IUQ262159 IKT262156:IKU262159 IAX262156:IAY262159 HRB262156:HRC262159 HHF262156:HHG262159 GXJ262156:GXK262159 GNN262156:GNO262159 GDR262156:GDS262159 FTV262156:FTW262159 FJZ262156:FKA262159 FAD262156:FAE262159 EQH262156:EQI262159 EGL262156:EGM262159 DWP262156:DWQ262159 DMT262156:DMU262159 DCX262156:DCY262159 CTB262156:CTC262159 CJF262156:CJG262159 BZJ262156:BZK262159 BPN262156:BPO262159 BFR262156:BFS262159 AVV262156:AVW262159 ALZ262156:AMA262159 ACD262156:ACE262159 SH262156:SI262159 IL262156:IM262159 K262156:L262159 WUX196620:WUY196623 WLB196620:WLC196623 WBF196620:WBG196623 VRJ196620:VRK196623 VHN196620:VHO196623 UXR196620:UXS196623 UNV196620:UNW196623 UDZ196620:UEA196623 TUD196620:TUE196623 TKH196620:TKI196623 TAL196620:TAM196623 SQP196620:SQQ196623 SGT196620:SGU196623 RWX196620:RWY196623 RNB196620:RNC196623 RDF196620:RDG196623 QTJ196620:QTK196623 QJN196620:QJO196623 PZR196620:PZS196623 PPV196620:PPW196623 PFZ196620:PGA196623 OWD196620:OWE196623 OMH196620:OMI196623 OCL196620:OCM196623 NSP196620:NSQ196623 NIT196620:NIU196623 MYX196620:MYY196623 MPB196620:MPC196623 MFF196620:MFG196623 LVJ196620:LVK196623 LLN196620:LLO196623 LBR196620:LBS196623 KRV196620:KRW196623 KHZ196620:KIA196623 JYD196620:JYE196623 JOH196620:JOI196623 JEL196620:JEM196623 IUP196620:IUQ196623 IKT196620:IKU196623 IAX196620:IAY196623 HRB196620:HRC196623 HHF196620:HHG196623 GXJ196620:GXK196623 GNN196620:GNO196623 GDR196620:GDS196623 FTV196620:FTW196623 FJZ196620:FKA196623 FAD196620:FAE196623 EQH196620:EQI196623 EGL196620:EGM196623 DWP196620:DWQ196623 DMT196620:DMU196623 DCX196620:DCY196623 CTB196620:CTC196623 CJF196620:CJG196623 BZJ196620:BZK196623 BPN196620:BPO196623 BFR196620:BFS196623 AVV196620:AVW196623 ALZ196620:AMA196623 ACD196620:ACE196623 SH196620:SI196623 IL196620:IM196623 K196620:L196623 WUX131084:WUY131087 WLB131084:WLC131087 WBF131084:WBG131087 VRJ131084:VRK131087 VHN131084:VHO131087 UXR131084:UXS131087 UNV131084:UNW131087 UDZ131084:UEA131087 TUD131084:TUE131087 TKH131084:TKI131087 TAL131084:TAM131087 SQP131084:SQQ131087 SGT131084:SGU131087 RWX131084:RWY131087 RNB131084:RNC131087 RDF131084:RDG131087 QTJ131084:QTK131087 QJN131084:QJO131087 PZR131084:PZS131087 PPV131084:PPW131087 PFZ131084:PGA131087 OWD131084:OWE131087 OMH131084:OMI131087 OCL131084:OCM131087 NSP131084:NSQ131087 NIT131084:NIU131087 MYX131084:MYY131087 MPB131084:MPC131087 MFF131084:MFG131087 LVJ131084:LVK131087 LLN131084:LLO131087 LBR131084:LBS131087 KRV131084:KRW131087 KHZ131084:KIA131087 JYD131084:JYE131087 JOH131084:JOI131087 JEL131084:JEM131087 IUP131084:IUQ131087 IKT131084:IKU131087 IAX131084:IAY131087 HRB131084:HRC131087 HHF131084:HHG131087 GXJ131084:GXK131087 GNN131084:GNO131087 GDR131084:GDS131087 FTV131084:FTW131087 FJZ131084:FKA131087 FAD131084:FAE131087 EQH131084:EQI131087 EGL131084:EGM131087 DWP131084:DWQ131087 DMT131084:DMU131087 DCX131084:DCY131087 CTB131084:CTC131087 CJF131084:CJG131087 BZJ131084:BZK131087 BPN131084:BPO131087 BFR131084:BFS131087 AVV131084:AVW131087 ALZ131084:AMA131087 ACD131084:ACE131087 SH131084:SI131087 IL131084:IM131087 K131084:L131087 WUX65548:WUY65551 WLB65548:WLC65551 WBF65548:WBG65551 VRJ65548:VRK65551 VHN65548:VHO65551 UXR65548:UXS65551 UNV65548:UNW65551 UDZ65548:UEA65551 TUD65548:TUE65551 TKH65548:TKI65551 TAL65548:TAM65551 SQP65548:SQQ65551 SGT65548:SGU65551 RWX65548:RWY65551 RNB65548:RNC65551 RDF65548:RDG65551 QTJ65548:QTK65551 QJN65548:QJO65551 PZR65548:PZS65551 PPV65548:PPW65551 PFZ65548:PGA65551 OWD65548:OWE65551 OMH65548:OMI65551 OCL65548:OCM65551 NSP65548:NSQ65551 NIT65548:NIU65551 MYX65548:MYY65551 MPB65548:MPC65551 MFF65548:MFG65551 LVJ65548:LVK65551 LLN65548:LLO65551 LBR65548:LBS65551 KRV65548:KRW65551 KHZ65548:KIA65551 JYD65548:JYE65551 JOH65548:JOI65551 JEL65548:JEM65551 IUP65548:IUQ65551 IKT65548:IKU65551 IAX65548:IAY65551 HRB65548:HRC65551 HHF65548:HHG65551 GXJ65548:GXK65551 GNN65548:GNO65551 GDR65548:GDS65551 FTV65548:FTW65551 FJZ65548:FKA65551 FAD65548:FAE65551 EQH65548:EQI65551 EGL65548:EGM65551 DWP65548:DWQ65551 DMT65548:DMU65551 DCX65548:DCY65551 CTB65548:CTC65551 CJF65548:CJG65551 BZJ65548:BZK65551 BPN65548:BPO65551 BFR65548:BFS65551 AVV65548:AVW65551 ALZ65548:AMA65551 ACD65548:ACE65551 SH65548:SI65551 IL65548:IM65551 K65548:L65551 WUX9:WUY13 WLB9:WLC13 WBF9:WBG13 VRJ9:VRK13 VHN9:VHO13 UXR9:UXS13 UNV9:UNW13 UDZ9:UEA13 TUD9:TUE13 TKH9:TKI13 TAL9:TAM13 SQP9:SQQ13 SGT9:SGU13 RWX9:RWY13 RNB9:RNC13 RDF9:RDG13 QTJ9:QTK13 QJN9:QJO13 PZR9:PZS13 PPV9:PPW13 PFZ9:PGA13 OWD9:OWE13 OMH9:OMI13 OCL9:OCM13 NSP9:NSQ13 NIT9:NIU13 MYX9:MYY13 MPB9:MPC13 MFF9:MFG13 LVJ9:LVK13 LLN9:LLO13 LBR9:LBS13 KRV9:KRW13 KHZ9:KIA13 JYD9:JYE13 JOH9:JOI13 JEL9:JEM13 IUP9:IUQ13 IKT9:IKU13 IAX9:IAY13 HRB9:HRC13 HHF9:HHG13 GXJ9:GXK13 GNN9:GNO13 GDR9:GDS13 FTV9:FTW13 FJZ9:FKA13 FAD9:FAE13 EQH9:EQI13 EGL9:EGM13 DWP9:DWQ13 DMT9:DMU13 DCX9:DCY13 CTB9:CTC13 CJF9:CJG13 BZJ9:BZK13 BPN9:BPO13 BFR9:BFS13 AVV9:AVW13 ALZ9:AMA13 ACD9:ACE13 SH9:SI13 IL9:IM13 WUY983083:WUY983084 WUY983077:WUY983078 WLC983077:WLC983078 WBG983077:WBG983078 VRK983077:VRK983078 VHO983077:VHO983078 UXS983077:UXS983078 UNW983077:UNW983078 UEA983077:UEA983078 TUE983077:TUE983078 TKI983077:TKI983078 TAM983077:TAM983078 SQQ983077:SQQ983078 SGU983077:SGU983078 RWY983077:RWY983078 RNC983077:RNC983078 RDG983077:RDG983078 QTK983077:QTK983078 QJO983077:QJO983078 PZS983077:PZS983078 PPW983077:PPW983078 PGA983077:PGA983078 OWE983077:OWE983078 OMI983077:OMI983078 OCM983077:OCM983078 NSQ983077:NSQ983078 NIU983077:NIU983078 MYY983077:MYY983078 MPC983077:MPC983078 MFG983077:MFG983078 LVK983077:LVK983078 LLO983077:LLO983078 LBS983077:LBS983078 KRW983077:KRW983078 KIA983077:KIA983078 JYE983077:JYE983078 JOI983077:JOI983078 JEM983077:JEM983078 IUQ983077:IUQ983078 IKU983077:IKU983078 IAY983077:IAY983078 HRC983077:HRC983078 HHG983077:HHG983078 GXK983077:GXK983078 GNO983077:GNO983078 GDS983077:GDS983078 FTW983077:FTW983078 FKA983077:FKA983078 FAE983077:FAE983078 EQI983077:EQI983078 EGM983077:EGM983078 DWQ983077:DWQ983078 DMU983077:DMU983078 DCY983077:DCY983078 CTC983077:CTC983078 CJG983077:CJG983078 BZK983077:BZK983078 BPO983077:BPO983078 BFS983077:BFS983078 AVW983077:AVW983078 AMA983077:AMA983078 ACE983077:ACE983078 SI983077:SI983078 IM983077:IM983078 L983077:L983078 WUY917541:WUY917542 WLC917541:WLC917542 WBG917541:WBG917542 VRK917541:VRK917542 VHO917541:VHO917542 UXS917541:UXS917542 UNW917541:UNW917542 UEA917541:UEA917542 TUE917541:TUE917542 TKI917541:TKI917542 TAM917541:TAM917542 SQQ917541:SQQ917542 SGU917541:SGU917542 RWY917541:RWY917542 RNC917541:RNC917542 RDG917541:RDG917542 QTK917541:QTK917542 QJO917541:QJO917542 PZS917541:PZS917542 PPW917541:PPW917542 PGA917541:PGA917542 OWE917541:OWE917542 OMI917541:OMI917542 OCM917541:OCM917542 NSQ917541:NSQ917542 NIU917541:NIU917542 MYY917541:MYY917542 MPC917541:MPC917542 MFG917541:MFG917542 LVK917541:LVK917542 LLO917541:LLO917542 LBS917541:LBS917542 KRW917541:KRW917542 KIA917541:KIA917542 JYE917541:JYE917542 JOI917541:JOI917542 JEM917541:JEM917542 IUQ917541:IUQ917542 IKU917541:IKU917542 IAY917541:IAY917542 HRC917541:HRC917542 HHG917541:HHG917542 GXK917541:GXK917542 GNO917541:GNO917542 GDS917541:GDS917542 FTW917541:FTW917542 FKA917541:FKA917542 FAE917541:FAE917542 EQI917541:EQI917542 EGM917541:EGM917542 DWQ917541:DWQ917542 DMU917541:DMU917542 DCY917541:DCY917542 CTC917541:CTC917542 CJG917541:CJG917542 BZK917541:BZK917542 BPO917541:BPO917542 BFS917541:BFS917542 AVW917541:AVW917542 AMA917541:AMA917542 ACE917541:ACE917542 SI917541:SI917542 IM917541:IM917542 L917541:L917542 WUY852005:WUY852006 WLC852005:WLC852006 WBG852005:WBG852006 VRK852005:VRK852006 VHO852005:VHO852006 UXS852005:UXS852006 UNW852005:UNW852006 UEA852005:UEA852006 TUE852005:TUE852006 TKI852005:TKI852006 TAM852005:TAM852006 SQQ852005:SQQ852006 SGU852005:SGU852006 RWY852005:RWY852006 RNC852005:RNC852006 RDG852005:RDG852006 QTK852005:QTK852006 QJO852005:QJO852006 PZS852005:PZS852006 PPW852005:PPW852006 PGA852005:PGA852006 OWE852005:OWE852006 OMI852005:OMI852006 OCM852005:OCM852006 NSQ852005:NSQ852006 NIU852005:NIU852006 MYY852005:MYY852006 MPC852005:MPC852006 MFG852005:MFG852006 LVK852005:LVK852006 LLO852005:LLO852006 LBS852005:LBS852006 KRW852005:KRW852006 KIA852005:KIA852006 JYE852005:JYE852006 JOI852005:JOI852006 JEM852005:JEM852006 IUQ852005:IUQ852006 IKU852005:IKU852006 IAY852005:IAY852006 HRC852005:HRC852006 HHG852005:HHG852006 GXK852005:GXK852006 GNO852005:GNO852006 GDS852005:GDS852006 FTW852005:FTW852006 FKA852005:FKA852006 FAE852005:FAE852006 EQI852005:EQI852006 EGM852005:EGM852006 DWQ852005:DWQ852006 DMU852005:DMU852006 DCY852005:DCY852006 CTC852005:CTC852006 CJG852005:CJG852006 BZK852005:BZK852006 BPO852005:BPO852006 BFS852005:BFS852006 AVW852005:AVW852006 AMA852005:AMA852006 ACE852005:ACE852006 SI852005:SI852006 IM852005:IM852006 L852005:L852006 WUY786469:WUY786470 WLC786469:WLC786470 WBG786469:WBG786470 VRK786469:VRK786470 VHO786469:VHO786470 UXS786469:UXS786470 UNW786469:UNW786470 UEA786469:UEA786470 TUE786469:TUE786470 TKI786469:TKI786470 TAM786469:TAM786470 SQQ786469:SQQ786470 SGU786469:SGU786470 RWY786469:RWY786470 RNC786469:RNC786470 RDG786469:RDG786470 QTK786469:QTK786470 QJO786469:QJO786470 PZS786469:PZS786470 PPW786469:PPW786470 PGA786469:PGA786470 OWE786469:OWE786470 OMI786469:OMI786470 OCM786469:OCM786470 NSQ786469:NSQ786470 NIU786469:NIU786470 MYY786469:MYY786470 MPC786469:MPC786470 MFG786469:MFG786470 LVK786469:LVK786470 LLO786469:LLO786470 LBS786469:LBS786470 KRW786469:KRW786470 KIA786469:KIA786470 JYE786469:JYE786470 JOI786469:JOI786470 JEM786469:JEM786470 IUQ786469:IUQ786470 IKU786469:IKU786470 IAY786469:IAY786470 HRC786469:HRC786470 HHG786469:HHG786470 GXK786469:GXK786470 GNO786469:GNO786470 GDS786469:GDS786470 FTW786469:FTW786470 FKA786469:FKA786470 FAE786469:FAE786470 EQI786469:EQI786470 EGM786469:EGM786470 DWQ786469:DWQ786470 DMU786469:DMU786470 DCY786469:DCY786470 CTC786469:CTC786470 CJG786469:CJG786470 BZK786469:BZK786470 BPO786469:BPO786470 BFS786469:BFS786470 AVW786469:AVW786470 AMA786469:AMA786470 ACE786469:ACE786470 SI786469:SI786470 IM786469:IM786470 L786469:L786470 WUY720933:WUY720934 WLC720933:WLC720934 WBG720933:WBG720934 VRK720933:VRK720934 VHO720933:VHO720934 UXS720933:UXS720934 UNW720933:UNW720934 UEA720933:UEA720934 TUE720933:TUE720934 TKI720933:TKI720934 TAM720933:TAM720934 SQQ720933:SQQ720934 SGU720933:SGU720934 RWY720933:RWY720934 RNC720933:RNC720934 RDG720933:RDG720934 QTK720933:QTK720934 QJO720933:QJO720934 PZS720933:PZS720934 PPW720933:PPW720934 PGA720933:PGA720934 OWE720933:OWE720934 OMI720933:OMI720934 OCM720933:OCM720934 NSQ720933:NSQ720934 NIU720933:NIU720934 MYY720933:MYY720934 MPC720933:MPC720934 MFG720933:MFG720934 LVK720933:LVK720934 LLO720933:LLO720934 LBS720933:LBS720934 KRW720933:KRW720934 KIA720933:KIA720934 JYE720933:JYE720934 JOI720933:JOI720934 JEM720933:JEM720934 IUQ720933:IUQ720934 IKU720933:IKU720934 IAY720933:IAY720934 HRC720933:HRC720934 HHG720933:HHG720934 GXK720933:GXK720934 GNO720933:GNO720934 GDS720933:GDS720934 FTW720933:FTW720934 FKA720933:FKA720934 FAE720933:FAE720934 EQI720933:EQI720934 EGM720933:EGM720934 DWQ720933:DWQ720934 DMU720933:DMU720934 DCY720933:DCY720934 CTC720933:CTC720934 CJG720933:CJG720934 BZK720933:BZK720934 BPO720933:BPO720934 BFS720933:BFS720934 AVW720933:AVW720934 AMA720933:AMA720934 ACE720933:ACE720934 SI720933:SI720934 IM720933:IM720934 L720933:L720934 WUY655397:WUY655398 WLC655397:WLC655398 WBG655397:WBG655398 VRK655397:VRK655398 VHO655397:VHO655398 UXS655397:UXS655398 UNW655397:UNW655398 UEA655397:UEA655398 TUE655397:TUE655398 TKI655397:TKI655398 TAM655397:TAM655398 SQQ655397:SQQ655398 SGU655397:SGU655398 RWY655397:RWY655398 RNC655397:RNC655398 RDG655397:RDG655398 QTK655397:QTK655398 QJO655397:QJO655398 PZS655397:PZS655398 PPW655397:PPW655398 PGA655397:PGA655398 OWE655397:OWE655398 OMI655397:OMI655398 OCM655397:OCM655398 NSQ655397:NSQ655398 NIU655397:NIU655398 MYY655397:MYY655398 MPC655397:MPC655398 MFG655397:MFG655398 LVK655397:LVK655398 LLO655397:LLO655398 LBS655397:LBS655398 KRW655397:KRW655398 KIA655397:KIA655398 JYE655397:JYE655398 JOI655397:JOI655398 JEM655397:JEM655398 IUQ655397:IUQ655398 IKU655397:IKU655398 IAY655397:IAY655398 HRC655397:HRC655398 HHG655397:HHG655398 GXK655397:GXK655398 GNO655397:GNO655398 GDS655397:GDS655398 FTW655397:FTW655398 FKA655397:FKA655398 FAE655397:FAE655398 EQI655397:EQI655398 EGM655397:EGM655398 DWQ655397:DWQ655398 DMU655397:DMU655398 DCY655397:DCY655398 CTC655397:CTC655398 CJG655397:CJG655398 BZK655397:BZK655398 BPO655397:BPO655398 BFS655397:BFS655398 AVW655397:AVW655398 AMA655397:AMA655398 ACE655397:ACE655398 SI655397:SI655398 IM655397:IM655398 L655397:L655398 WUY589861:WUY589862 WLC589861:WLC589862 WBG589861:WBG589862 VRK589861:VRK589862 VHO589861:VHO589862 UXS589861:UXS589862 UNW589861:UNW589862 UEA589861:UEA589862 TUE589861:TUE589862 TKI589861:TKI589862 TAM589861:TAM589862 SQQ589861:SQQ589862 SGU589861:SGU589862 RWY589861:RWY589862 RNC589861:RNC589862 RDG589861:RDG589862 QTK589861:QTK589862 QJO589861:QJO589862 PZS589861:PZS589862 PPW589861:PPW589862 PGA589861:PGA589862 OWE589861:OWE589862 OMI589861:OMI589862 OCM589861:OCM589862 NSQ589861:NSQ589862 NIU589861:NIU589862 MYY589861:MYY589862 MPC589861:MPC589862 MFG589861:MFG589862 LVK589861:LVK589862 LLO589861:LLO589862 LBS589861:LBS589862 KRW589861:KRW589862 KIA589861:KIA589862 JYE589861:JYE589862 JOI589861:JOI589862 JEM589861:JEM589862 IUQ589861:IUQ589862 IKU589861:IKU589862 IAY589861:IAY589862 HRC589861:HRC589862 HHG589861:HHG589862 GXK589861:GXK589862 GNO589861:GNO589862 GDS589861:GDS589862 FTW589861:FTW589862 FKA589861:FKA589862 FAE589861:FAE589862 EQI589861:EQI589862 EGM589861:EGM589862 DWQ589861:DWQ589862 DMU589861:DMU589862 DCY589861:DCY589862 CTC589861:CTC589862 CJG589861:CJG589862 BZK589861:BZK589862 BPO589861:BPO589862 BFS589861:BFS589862 AVW589861:AVW589862 AMA589861:AMA589862 ACE589861:ACE589862 SI589861:SI589862 IM589861:IM589862 L589861:L589862 WUY524325:WUY524326 WLC524325:WLC524326 WBG524325:WBG524326 VRK524325:VRK524326 VHO524325:VHO524326 UXS524325:UXS524326 UNW524325:UNW524326 UEA524325:UEA524326 TUE524325:TUE524326 TKI524325:TKI524326 TAM524325:TAM524326 SQQ524325:SQQ524326 SGU524325:SGU524326 RWY524325:RWY524326 RNC524325:RNC524326 RDG524325:RDG524326 QTK524325:QTK524326 QJO524325:QJO524326 PZS524325:PZS524326 PPW524325:PPW524326 PGA524325:PGA524326 OWE524325:OWE524326 OMI524325:OMI524326 OCM524325:OCM524326 NSQ524325:NSQ524326 NIU524325:NIU524326 MYY524325:MYY524326 MPC524325:MPC524326 MFG524325:MFG524326 LVK524325:LVK524326 LLO524325:LLO524326 LBS524325:LBS524326 KRW524325:KRW524326 KIA524325:KIA524326 JYE524325:JYE524326 JOI524325:JOI524326 JEM524325:JEM524326 IUQ524325:IUQ524326 IKU524325:IKU524326 IAY524325:IAY524326 HRC524325:HRC524326 HHG524325:HHG524326 GXK524325:GXK524326 GNO524325:GNO524326 GDS524325:GDS524326 FTW524325:FTW524326 FKA524325:FKA524326 FAE524325:FAE524326 EQI524325:EQI524326 EGM524325:EGM524326 DWQ524325:DWQ524326 DMU524325:DMU524326 DCY524325:DCY524326 CTC524325:CTC524326 CJG524325:CJG524326 BZK524325:BZK524326 BPO524325:BPO524326 BFS524325:BFS524326 AVW524325:AVW524326 AMA524325:AMA524326 ACE524325:ACE524326 SI524325:SI524326 IM524325:IM524326 L524325:L524326 WUY458789:WUY458790 WLC458789:WLC458790 WBG458789:WBG458790 VRK458789:VRK458790 VHO458789:VHO458790 UXS458789:UXS458790 UNW458789:UNW458790 UEA458789:UEA458790 TUE458789:TUE458790 TKI458789:TKI458790 TAM458789:TAM458790 SQQ458789:SQQ458790 SGU458789:SGU458790 RWY458789:RWY458790 RNC458789:RNC458790 RDG458789:RDG458790 QTK458789:QTK458790 QJO458789:QJO458790 PZS458789:PZS458790 PPW458789:PPW458790 PGA458789:PGA458790 OWE458789:OWE458790 OMI458789:OMI458790 OCM458789:OCM458790 NSQ458789:NSQ458790 NIU458789:NIU458790 MYY458789:MYY458790 MPC458789:MPC458790 MFG458789:MFG458790 LVK458789:LVK458790 LLO458789:LLO458790 LBS458789:LBS458790 KRW458789:KRW458790 KIA458789:KIA458790 JYE458789:JYE458790 JOI458789:JOI458790 JEM458789:JEM458790 IUQ458789:IUQ458790 IKU458789:IKU458790 IAY458789:IAY458790 HRC458789:HRC458790 HHG458789:HHG458790 GXK458789:GXK458790 GNO458789:GNO458790 GDS458789:GDS458790 FTW458789:FTW458790 FKA458789:FKA458790 FAE458789:FAE458790 EQI458789:EQI458790 EGM458789:EGM458790 DWQ458789:DWQ458790 DMU458789:DMU458790 DCY458789:DCY458790 CTC458789:CTC458790 CJG458789:CJG458790 BZK458789:BZK458790 BPO458789:BPO458790 BFS458789:BFS458790 AVW458789:AVW458790 AMA458789:AMA458790 ACE458789:ACE458790 SI458789:SI458790 IM458789:IM458790 L458789:L458790 WUY393253:WUY393254 WLC393253:WLC393254 WBG393253:WBG393254 VRK393253:VRK393254 VHO393253:VHO393254 UXS393253:UXS393254 UNW393253:UNW393254 UEA393253:UEA393254 TUE393253:TUE393254 TKI393253:TKI393254 TAM393253:TAM393254 SQQ393253:SQQ393254 SGU393253:SGU393254 RWY393253:RWY393254 RNC393253:RNC393254 RDG393253:RDG393254 QTK393253:QTK393254 QJO393253:QJO393254 PZS393253:PZS393254 PPW393253:PPW393254 PGA393253:PGA393254 OWE393253:OWE393254 OMI393253:OMI393254 OCM393253:OCM393254 NSQ393253:NSQ393254 NIU393253:NIU393254 MYY393253:MYY393254 MPC393253:MPC393254 MFG393253:MFG393254 LVK393253:LVK393254 LLO393253:LLO393254 LBS393253:LBS393254 KRW393253:KRW393254 KIA393253:KIA393254 JYE393253:JYE393254 JOI393253:JOI393254 JEM393253:JEM393254 IUQ393253:IUQ393254 IKU393253:IKU393254 IAY393253:IAY393254 HRC393253:HRC393254 HHG393253:HHG393254 GXK393253:GXK393254 GNO393253:GNO393254 GDS393253:GDS393254 FTW393253:FTW393254 FKA393253:FKA393254 FAE393253:FAE393254 EQI393253:EQI393254 EGM393253:EGM393254 DWQ393253:DWQ393254 DMU393253:DMU393254 DCY393253:DCY393254 CTC393253:CTC393254 CJG393253:CJG393254 BZK393253:BZK393254 BPO393253:BPO393254 BFS393253:BFS393254 AVW393253:AVW393254 AMA393253:AMA393254 ACE393253:ACE393254 SI393253:SI393254 IM393253:IM393254 L393253:L393254 WUY327717:WUY327718 WLC327717:WLC327718 WBG327717:WBG327718 VRK327717:VRK327718 VHO327717:VHO327718 UXS327717:UXS327718 UNW327717:UNW327718 UEA327717:UEA327718 TUE327717:TUE327718 TKI327717:TKI327718 TAM327717:TAM327718 SQQ327717:SQQ327718 SGU327717:SGU327718 RWY327717:RWY327718 RNC327717:RNC327718 RDG327717:RDG327718 QTK327717:QTK327718 QJO327717:QJO327718 PZS327717:PZS327718 PPW327717:PPW327718 PGA327717:PGA327718 OWE327717:OWE327718 OMI327717:OMI327718 OCM327717:OCM327718 NSQ327717:NSQ327718 NIU327717:NIU327718 MYY327717:MYY327718 MPC327717:MPC327718 MFG327717:MFG327718 LVK327717:LVK327718 LLO327717:LLO327718 LBS327717:LBS327718 KRW327717:KRW327718 KIA327717:KIA327718 JYE327717:JYE327718 JOI327717:JOI327718 JEM327717:JEM327718 IUQ327717:IUQ327718 IKU327717:IKU327718 IAY327717:IAY327718 HRC327717:HRC327718 HHG327717:HHG327718 GXK327717:GXK327718 GNO327717:GNO327718 GDS327717:GDS327718 FTW327717:FTW327718 FKA327717:FKA327718 FAE327717:FAE327718 EQI327717:EQI327718 EGM327717:EGM327718 DWQ327717:DWQ327718 DMU327717:DMU327718 DCY327717:DCY327718 CTC327717:CTC327718 CJG327717:CJG327718 BZK327717:BZK327718 BPO327717:BPO327718 BFS327717:BFS327718 AVW327717:AVW327718 AMA327717:AMA327718 ACE327717:ACE327718 SI327717:SI327718 IM327717:IM327718 L327717:L327718 WUY262181:WUY262182 WLC262181:WLC262182 WBG262181:WBG262182 VRK262181:VRK262182 VHO262181:VHO262182 UXS262181:UXS262182 UNW262181:UNW262182 UEA262181:UEA262182 TUE262181:TUE262182 TKI262181:TKI262182 TAM262181:TAM262182 SQQ262181:SQQ262182 SGU262181:SGU262182 RWY262181:RWY262182 RNC262181:RNC262182 RDG262181:RDG262182 QTK262181:QTK262182 QJO262181:QJO262182 PZS262181:PZS262182 PPW262181:PPW262182 PGA262181:PGA262182 OWE262181:OWE262182 OMI262181:OMI262182 OCM262181:OCM262182 NSQ262181:NSQ262182 NIU262181:NIU262182 MYY262181:MYY262182 MPC262181:MPC262182 MFG262181:MFG262182 LVK262181:LVK262182 LLO262181:LLO262182 LBS262181:LBS262182 KRW262181:KRW262182 KIA262181:KIA262182 JYE262181:JYE262182 JOI262181:JOI262182 JEM262181:JEM262182 IUQ262181:IUQ262182 IKU262181:IKU262182 IAY262181:IAY262182 HRC262181:HRC262182 HHG262181:HHG262182 GXK262181:GXK262182 GNO262181:GNO262182 GDS262181:GDS262182 FTW262181:FTW262182 FKA262181:FKA262182 FAE262181:FAE262182 EQI262181:EQI262182 EGM262181:EGM262182 DWQ262181:DWQ262182 DMU262181:DMU262182 DCY262181:DCY262182 CTC262181:CTC262182 CJG262181:CJG262182 BZK262181:BZK262182 BPO262181:BPO262182 BFS262181:BFS262182 AVW262181:AVW262182 AMA262181:AMA262182 ACE262181:ACE262182 SI262181:SI262182 IM262181:IM262182 L262181:L262182 WUY196645:WUY196646 WLC196645:WLC196646 WBG196645:WBG196646 VRK196645:VRK196646 VHO196645:VHO196646 UXS196645:UXS196646 UNW196645:UNW196646 UEA196645:UEA196646 TUE196645:TUE196646 TKI196645:TKI196646 TAM196645:TAM196646 SQQ196645:SQQ196646 SGU196645:SGU196646 RWY196645:RWY196646 RNC196645:RNC196646 RDG196645:RDG196646 QTK196645:QTK196646 QJO196645:QJO196646 PZS196645:PZS196646 PPW196645:PPW196646 PGA196645:PGA196646 OWE196645:OWE196646 OMI196645:OMI196646 OCM196645:OCM196646 NSQ196645:NSQ196646 NIU196645:NIU196646 MYY196645:MYY196646 MPC196645:MPC196646 MFG196645:MFG196646 LVK196645:LVK196646 LLO196645:LLO196646 LBS196645:LBS196646 KRW196645:KRW196646 KIA196645:KIA196646 JYE196645:JYE196646 JOI196645:JOI196646 JEM196645:JEM196646 IUQ196645:IUQ196646 IKU196645:IKU196646 IAY196645:IAY196646 HRC196645:HRC196646 HHG196645:HHG196646 GXK196645:GXK196646 GNO196645:GNO196646 GDS196645:GDS196646 FTW196645:FTW196646 FKA196645:FKA196646 FAE196645:FAE196646 EQI196645:EQI196646 EGM196645:EGM196646 DWQ196645:DWQ196646 DMU196645:DMU196646 DCY196645:DCY196646 CTC196645:CTC196646 CJG196645:CJG196646 BZK196645:BZK196646 BPO196645:BPO196646 BFS196645:BFS196646 AVW196645:AVW196646 AMA196645:AMA196646 ACE196645:ACE196646 SI196645:SI196646 IM196645:IM196646 L196645:L196646 WUY131109:WUY131110 WLC131109:WLC131110 WBG131109:WBG131110 VRK131109:VRK131110 VHO131109:VHO131110 UXS131109:UXS131110 UNW131109:UNW131110 UEA131109:UEA131110 TUE131109:TUE131110 TKI131109:TKI131110 TAM131109:TAM131110 SQQ131109:SQQ131110 SGU131109:SGU131110 RWY131109:RWY131110 RNC131109:RNC131110 RDG131109:RDG131110 QTK131109:QTK131110 QJO131109:QJO131110 PZS131109:PZS131110 PPW131109:PPW131110 PGA131109:PGA131110 OWE131109:OWE131110 OMI131109:OMI131110 OCM131109:OCM131110 NSQ131109:NSQ131110 NIU131109:NIU131110 MYY131109:MYY131110 MPC131109:MPC131110 MFG131109:MFG131110 LVK131109:LVK131110 LLO131109:LLO131110 LBS131109:LBS131110 KRW131109:KRW131110 KIA131109:KIA131110 JYE131109:JYE131110 JOI131109:JOI131110 JEM131109:JEM131110 IUQ131109:IUQ131110 IKU131109:IKU131110 IAY131109:IAY131110 HRC131109:HRC131110 HHG131109:HHG131110 GXK131109:GXK131110 GNO131109:GNO131110 GDS131109:GDS131110 FTW131109:FTW131110 FKA131109:FKA131110 FAE131109:FAE131110 EQI131109:EQI131110 EGM131109:EGM131110 DWQ131109:DWQ131110 DMU131109:DMU131110 DCY131109:DCY131110 CTC131109:CTC131110 CJG131109:CJG131110 BZK131109:BZK131110 BPO131109:BPO131110 BFS131109:BFS131110 AVW131109:AVW131110 AMA131109:AMA131110 ACE131109:ACE131110 SI131109:SI131110 IM131109:IM131110 L131109:L131110 WUY65573:WUY65574 WLC65573:WLC65574 WBG65573:WBG65574 VRK65573:VRK65574 VHO65573:VHO65574 UXS65573:UXS65574 UNW65573:UNW65574 UEA65573:UEA65574 TUE65573:TUE65574 TKI65573:TKI65574 TAM65573:TAM65574 SQQ65573:SQQ65574 SGU65573:SGU65574 RWY65573:RWY65574 RNC65573:RNC65574 RDG65573:RDG65574 QTK65573:QTK65574 QJO65573:QJO65574 PZS65573:PZS65574 PPW65573:PPW65574 PGA65573:PGA65574 OWE65573:OWE65574 OMI65573:OMI65574 OCM65573:OCM65574 NSQ65573:NSQ65574 NIU65573:NIU65574 MYY65573:MYY65574 MPC65573:MPC65574 MFG65573:MFG65574 LVK65573:LVK65574 LLO65573:LLO65574 LBS65573:LBS65574 KRW65573:KRW65574 KIA65573:KIA65574 JYE65573:JYE65574 JOI65573:JOI65574 JEM65573:JEM65574 IUQ65573:IUQ65574 IKU65573:IKU65574 IAY65573:IAY65574 HRC65573:HRC65574 HHG65573:HHG65574 GXK65573:GXK65574 GNO65573:GNO65574 GDS65573:GDS65574 FTW65573:FTW65574 FKA65573:FKA65574 FAE65573:FAE65574 EQI65573:EQI65574 EGM65573:EGM65574 DWQ65573:DWQ65574 DMU65573:DMU65574 DCY65573:DCY65574 CTC65573:CTC65574 CJG65573:CJG65574 BZK65573:BZK65574 BPO65573:BPO65574 BFS65573:BFS65574 AVW65573:AVW65574 AMA65573:AMA65574 ACE65573:ACE65574 SI65573:SI65574 IM65573:IM65574 L65573:L65574 WUY48:WUY49 WLC48:WLC49 WBG48:WBG49 VRK48:VRK49 VHO48:VHO49 UXS48:UXS49 UNW48:UNW49 UEA48:UEA49 TUE48:TUE49 TKI48:TKI49 TAM48:TAM49 SQQ48:SQQ49 SGU48:SGU49 RWY48:RWY49 RNC48:RNC49 RDG48:RDG49 QTK48:QTK49 QJO48:QJO49 PZS48:PZS49 PPW48:PPW49 PGA48:PGA49 OWE48:OWE49 OMI48:OMI49 OCM48:OCM49 NSQ48:NSQ49 NIU48:NIU49 MYY48:MYY49 MPC48:MPC49 MFG48:MFG49 LVK48:LVK49 LLO48:LLO49 LBS48:LBS49 KRW48:KRW49 KIA48:KIA49 JYE48:JYE49 JOI48:JOI49 JEM48:JEM49 IUQ48:IUQ49 IKU48:IKU49 IAY48:IAY49 HRC48:HRC49 HHG48:HHG49 GXK48:GXK49 GNO48:GNO49 GDS48:GDS49 FTW48:FTW49 FKA48:FKA49 FAE48:FAE49 EQI48:EQI49 EGM48:EGM49 DWQ48:DWQ49 DMU48:DMU49 DCY48:DCY49 CTC48:CTC49 CJG48:CJG49 BZK48:BZK49 BPO48:BPO49 BFS48:BFS49 AVW48:AVW49 AMA48:AMA49 ACE48:ACE49 SI48:SI49 IM48:IM49 UNW983083:UNW983084 WUX983071:WUY983075 WLB983071:WLC983075 WBF983071:WBG983075 VRJ983071:VRK983075 VHN983071:VHO983075 UXR983071:UXS983075 UNV983071:UNW983075 UDZ983071:UEA983075 TUD983071:TUE983075 TKH983071:TKI983075 TAL983071:TAM983075 SQP983071:SQQ983075 SGT983071:SGU983075 RWX983071:RWY983075 RNB983071:RNC983075 RDF983071:RDG983075 QTJ983071:QTK983075 QJN983071:QJO983075 PZR983071:PZS983075 PPV983071:PPW983075 PFZ983071:PGA983075 OWD983071:OWE983075 OMH983071:OMI983075 OCL983071:OCM983075 NSP983071:NSQ983075 NIT983071:NIU983075 MYX983071:MYY983075 MPB983071:MPC983075 MFF983071:MFG983075 LVJ983071:LVK983075 LLN983071:LLO983075 LBR983071:LBS983075 KRV983071:KRW983075 KHZ983071:KIA983075 JYD983071:JYE983075 JOH983071:JOI983075 JEL983071:JEM983075 IUP983071:IUQ983075 IKT983071:IKU983075 IAX983071:IAY983075 HRB983071:HRC983075 HHF983071:HHG983075 GXJ983071:GXK983075 GNN983071:GNO983075 GDR983071:GDS983075 FTV983071:FTW983075 FJZ983071:FKA983075 FAD983071:FAE983075 EQH983071:EQI983075 EGL983071:EGM983075 DWP983071:DWQ983075 DMT983071:DMU983075 DCX983071:DCY983075 CTB983071:CTC983075 CJF983071:CJG983075 BZJ983071:BZK983075 BPN983071:BPO983075 BFR983071:BFS983075 AVV983071:AVW983075 ALZ983071:AMA983075 ACD983071:ACE983075 SH983071:SI983075 IL983071:IM983075 K983071:L983075 WUX917535:WUY917539 WLB917535:WLC917539 WBF917535:WBG917539 VRJ917535:VRK917539 VHN917535:VHO917539 UXR917535:UXS917539 UNV917535:UNW917539 UDZ917535:UEA917539 TUD917535:TUE917539 TKH917535:TKI917539 TAL917535:TAM917539 SQP917535:SQQ917539 SGT917535:SGU917539 RWX917535:RWY917539 RNB917535:RNC917539 RDF917535:RDG917539 QTJ917535:QTK917539 QJN917535:QJO917539 PZR917535:PZS917539 PPV917535:PPW917539 PFZ917535:PGA917539 OWD917535:OWE917539 OMH917535:OMI917539 OCL917535:OCM917539 NSP917535:NSQ917539 NIT917535:NIU917539 MYX917535:MYY917539 MPB917535:MPC917539 MFF917535:MFG917539 LVJ917535:LVK917539 LLN917535:LLO917539 LBR917535:LBS917539 KRV917535:KRW917539 KHZ917535:KIA917539 JYD917535:JYE917539 JOH917535:JOI917539 JEL917535:JEM917539 IUP917535:IUQ917539 IKT917535:IKU917539 IAX917535:IAY917539 HRB917535:HRC917539 HHF917535:HHG917539 GXJ917535:GXK917539 GNN917535:GNO917539 GDR917535:GDS917539 FTV917535:FTW917539 FJZ917535:FKA917539 FAD917535:FAE917539 EQH917535:EQI917539 EGL917535:EGM917539 DWP917535:DWQ917539 DMT917535:DMU917539 DCX917535:DCY917539 CTB917535:CTC917539 CJF917535:CJG917539 BZJ917535:BZK917539 BPN917535:BPO917539 BFR917535:BFS917539 AVV917535:AVW917539 ALZ917535:AMA917539 ACD917535:ACE917539 SH917535:SI917539 IL917535:IM917539 K917535:L917539 WUX851999:WUY852003 WLB851999:WLC852003 WBF851999:WBG852003 VRJ851999:VRK852003 VHN851999:VHO852003 UXR851999:UXS852003 UNV851999:UNW852003 UDZ851999:UEA852003 TUD851999:TUE852003 TKH851999:TKI852003 TAL851999:TAM852003 SQP851999:SQQ852003 SGT851999:SGU852003 RWX851999:RWY852003 RNB851999:RNC852003 RDF851999:RDG852003 QTJ851999:QTK852003 QJN851999:QJO852003 PZR851999:PZS852003 PPV851999:PPW852003 PFZ851999:PGA852003 OWD851999:OWE852003 OMH851999:OMI852003 OCL851999:OCM852003 NSP851999:NSQ852003 NIT851999:NIU852003 MYX851999:MYY852003 MPB851999:MPC852003 MFF851999:MFG852003 LVJ851999:LVK852003 LLN851999:LLO852003 LBR851999:LBS852003 KRV851999:KRW852003 KHZ851999:KIA852003 JYD851999:JYE852003 JOH851999:JOI852003 JEL851999:JEM852003 IUP851999:IUQ852003 IKT851999:IKU852003 IAX851999:IAY852003 HRB851999:HRC852003 HHF851999:HHG852003 GXJ851999:GXK852003 GNN851999:GNO852003 GDR851999:GDS852003 FTV851999:FTW852003 FJZ851999:FKA852003 FAD851999:FAE852003 EQH851999:EQI852003 EGL851999:EGM852003 DWP851999:DWQ852003 DMT851999:DMU852003 DCX851999:DCY852003 CTB851999:CTC852003 CJF851999:CJG852003 BZJ851999:BZK852003 BPN851999:BPO852003 BFR851999:BFS852003 AVV851999:AVW852003 ALZ851999:AMA852003 ACD851999:ACE852003 SH851999:SI852003 IL851999:IM852003 K851999:L852003 WUX786463:WUY786467 WLB786463:WLC786467 WBF786463:WBG786467 VRJ786463:VRK786467 VHN786463:VHO786467 UXR786463:UXS786467 UNV786463:UNW786467 UDZ786463:UEA786467 TUD786463:TUE786467 TKH786463:TKI786467 TAL786463:TAM786467 SQP786463:SQQ786467 SGT786463:SGU786467 RWX786463:RWY786467 RNB786463:RNC786467 RDF786463:RDG786467 QTJ786463:QTK786467 QJN786463:QJO786467 PZR786463:PZS786467 PPV786463:PPW786467 PFZ786463:PGA786467 OWD786463:OWE786467 OMH786463:OMI786467 OCL786463:OCM786467 NSP786463:NSQ786467 NIT786463:NIU786467 MYX786463:MYY786467 MPB786463:MPC786467 MFF786463:MFG786467 LVJ786463:LVK786467 LLN786463:LLO786467 LBR786463:LBS786467 KRV786463:KRW786467 KHZ786463:KIA786467 JYD786463:JYE786467 JOH786463:JOI786467 JEL786463:JEM786467 IUP786463:IUQ786467 IKT786463:IKU786467 IAX786463:IAY786467 HRB786463:HRC786467 HHF786463:HHG786467 GXJ786463:GXK786467 GNN786463:GNO786467 GDR786463:GDS786467 FTV786463:FTW786467 FJZ786463:FKA786467 FAD786463:FAE786467 EQH786463:EQI786467 EGL786463:EGM786467 DWP786463:DWQ786467 DMT786463:DMU786467 DCX786463:DCY786467 CTB786463:CTC786467 CJF786463:CJG786467 BZJ786463:BZK786467 BPN786463:BPO786467 BFR786463:BFS786467 AVV786463:AVW786467 ALZ786463:AMA786467 ACD786463:ACE786467 SH786463:SI786467 IL786463:IM786467 K786463:L786467 WUX720927:WUY720931 WLB720927:WLC720931 WBF720927:WBG720931 VRJ720927:VRK720931 VHN720927:VHO720931 UXR720927:UXS720931 UNV720927:UNW720931 UDZ720927:UEA720931 TUD720927:TUE720931 TKH720927:TKI720931 TAL720927:TAM720931 SQP720927:SQQ720931 SGT720927:SGU720931 RWX720927:RWY720931 RNB720927:RNC720931 RDF720927:RDG720931 QTJ720927:QTK720931 QJN720927:QJO720931 PZR720927:PZS720931 PPV720927:PPW720931 PFZ720927:PGA720931 OWD720927:OWE720931 OMH720927:OMI720931 OCL720927:OCM720931 NSP720927:NSQ720931 NIT720927:NIU720931 MYX720927:MYY720931 MPB720927:MPC720931 MFF720927:MFG720931 LVJ720927:LVK720931 LLN720927:LLO720931 LBR720927:LBS720931 KRV720927:KRW720931 KHZ720927:KIA720931 JYD720927:JYE720931 JOH720927:JOI720931 JEL720927:JEM720931 IUP720927:IUQ720931 IKT720927:IKU720931 IAX720927:IAY720931 HRB720927:HRC720931 HHF720927:HHG720931 GXJ720927:GXK720931 GNN720927:GNO720931 GDR720927:GDS720931 FTV720927:FTW720931 FJZ720927:FKA720931 FAD720927:FAE720931 EQH720927:EQI720931 EGL720927:EGM720931 DWP720927:DWQ720931 DMT720927:DMU720931 DCX720927:DCY720931 CTB720927:CTC720931 CJF720927:CJG720931 BZJ720927:BZK720931 BPN720927:BPO720931 BFR720927:BFS720931 AVV720927:AVW720931 ALZ720927:AMA720931 ACD720927:ACE720931 SH720927:SI720931 IL720927:IM720931 K720927:L720931 WUX655391:WUY655395 WLB655391:WLC655395 WBF655391:WBG655395 VRJ655391:VRK655395 VHN655391:VHO655395 UXR655391:UXS655395 UNV655391:UNW655395 UDZ655391:UEA655395 TUD655391:TUE655395 TKH655391:TKI655395 TAL655391:TAM655395 SQP655391:SQQ655395 SGT655391:SGU655395 RWX655391:RWY655395 RNB655391:RNC655395 RDF655391:RDG655395 QTJ655391:QTK655395 QJN655391:QJO655395 PZR655391:PZS655395 PPV655391:PPW655395 PFZ655391:PGA655395 OWD655391:OWE655395 OMH655391:OMI655395 OCL655391:OCM655395 NSP655391:NSQ655395 NIT655391:NIU655395 MYX655391:MYY655395 MPB655391:MPC655395 MFF655391:MFG655395 LVJ655391:LVK655395 LLN655391:LLO655395 LBR655391:LBS655395 KRV655391:KRW655395 KHZ655391:KIA655395 JYD655391:JYE655395 JOH655391:JOI655395 JEL655391:JEM655395 IUP655391:IUQ655395 IKT655391:IKU655395 IAX655391:IAY655395 HRB655391:HRC655395 HHF655391:HHG655395 GXJ655391:GXK655395 GNN655391:GNO655395 GDR655391:GDS655395 FTV655391:FTW655395 FJZ655391:FKA655395 FAD655391:FAE655395 EQH655391:EQI655395 EGL655391:EGM655395 DWP655391:DWQ655395 DMT655391:DMU655395 DCX655391:DCY655395 CTB655391:CTC655395 CJF655391:CJG655395 BZJ655391:BZK655395 BPN655391:BPO655395 BFR655391:BFS655395 AVV655391:AVW655395 ALZ655391:AMA655395 ACD655391:ACE655395 SH655391:SI655395 IL655391:IM655395 K655391:L655395 WUX589855:WUY589859 WLB589855:WLC589859 WBF589855:WBG589859 VRJ589855:VRK589859 VHN589855:VHO589859 UXR589855:UXS589859 UNV589855:UNW589859 UDZ589855:UEA589859 TUD589855:TUE589859 TKH589855:TKI589859 TAL589855:TAM589859 SQP589855:SQQ589859 SGT589855:SGU589859 RWX589855:RWY589859 RNB589855:RNC589859 RDF589855:RDG589859 QTJ589855:QTK589859 QJN589855:QJO589859 PZR589855:PZS589859 PPV589855:PPW589859 PFZ589855:PGA589859 OWD589855:OWE589859 OMH589855:OMI589859 OCL589855:OCM589859 NSP589855:NSQ589859 NIT589855:NIU589859 MYX589855:MYY589859 MPB589855:MPC589859 MFF589855:MFG589859 LVJ589855:LVK589859 LLN589855:LLO589859 LBR589855:LBS589859 KRV589855:KRW589859 KHZ589855:KIA589859 JYD589855:JYE589859 JOH589855:JOI589859 JEL589855:JEM589859 IUP589855:IUQ589859 IKT589855:IKU589859 IAX589855:IAY589859 HRB589855:HRC589859 HHF589855:HHG589859 GXJ589855:GXK589859 GNN589855:GNO589859 GDR589855:GDS589859 FTV589855:FTW589859 FJZ589855:FKA589859 FAD589855:FAE589859 EQH589855:EQI589859 EGL589855:EGM589859 DWP589855:DWQ589859 DMT589855:DMU589859 DCX589855:DCY589859 CTB589855:CTC589859 CJF589855:CJG589859 BZJ589855:BZK589859 BPN589855:BPO589859 BFR589855:BFS589859 AVV589855:AVW589859 ALZ589855:AMA589859 ACD589855:ACE589859 SH589855:SI589859 IL589855:IM589859 K589855:L589859 WUX524319:WUY524323 WLB524319:WLC524323 WBF524319:WBG524323 VRJ524319:VRK524323 VHN524319:VHO524323 UXR524319:UXS524323 UNV524319:UNW524323 UDZ524319:UEA524323 TUD524319:TUE524323 TKH524319:TKI524323 TAL524319:TAM524323 SQP524319:SQQ524323 SGT524319:SGU524323 RWX524319:RWY524323 RNB524319:RNC524323 RDF524319:RDG524323 QTJ524319:QTK524323 QJN524319:QJO524323 PZR524319:PZS524323 PPV524319:PPW524323 PFZ524319:PGA524323 OWD524319:OWE524323 OMH524319:OMI524323 OCL524319:OCM524323 NSP524319:NSQ524323 NIT524319:NIU524323 MYX524319:MYY524323 MPB524319:MPC524323 MFF524319:MFG524323 LVJ524319:LVK524323 LLN524319:LLO524323 LBR524319:LBS524323 KRV524319:KRW524323 KHZ524319:KIA524323 JYD524319:JYE524323 JOH524319:JOI524323 JEL524319:JEM524323 IUP524319:IUQ524323 IKT524319:IKU524323 IAX524319:IAY524323 HRB524319:HRC524323 HHF524319:HHG524323 GXJ524319:GXK524323 GNN524319:GNO524323 GDR524319:GDS524323 FTV524319:FTW524323 FJZ524319:FKA524323 FAD524319:FAE524323 EQH524319:EQI524323 EGL524319:EGM524323 DWP524319:DWQ524323 DMT524319:DMU524323 DCX524319:DCY524323 CTB524319:CTC524323 CJF524319:CJG524323 BZJ524319:BZK524323 BPN524319:BPO524323 BFR524319:BFS524323 AVV524319:AVW524323 ALZ524319:AMA524323 ACD524319:ACE524323 SH524319:SI524323 IL524319:IM524323 K524319:L524323 WUX458783:WUY458787 WLB458783:WLC458787 WBF458783:WBG458787 VRJ458783:VRK458787 VHN458783:VHO458787 UXR458783:UXS458787 UNV458783:UNW458787 UDZ458783:UEA458787 TUD458783:TUE458787 TKH458783:TKI458787 TAL458783:TAM458787 SQP458783:SQQ458787 SGT458783:SGU458787 RWX458783:RWY458787 RNB458783:RNC458787 RDF458783:RDG458787 QTJ458783:QTK458787 QJN458783:QJO458787 PZR458783:PZS458787 PPV458783:PPW458787 PFZ458783:PGA458787 OWD458783:OWE458787 OMH458783:OMI458787 OCL458783:OCM458787 NSP458783:NSQ458787 NIT458783:NIU458787 MYX458783:MYY458787 MPB458783:MPC458787 MFF458783:MFG458787 LVJ458783:LVK458787 LLN458783:LLO458787 LBR458783:LBS458787 KRV458783:KRW458787 KHZ458783:KIA458787 JYD458783:JYE458787 JOH458783:JOI458787 JEL458783:JEM458787 IUP458783:IUQ458787 IKT458783:IKU458787 IAX458783:IAY458787 HRB458783:HRC458787 HHF458783:HHG458787 GXJ458783:GXK458787 GNN458783:GNO458787 GDR458783:GDS458787 FTV458783:FTW458787 FJZ458783:FKA458787 FAD458783:FAE458787 EQH458783:EQI458787 EGL458783:EGM458787 DWP458783:DWQ458787 DMT458783:DMU458787 DCX458783:DCY458787 CTB458783:CTC458787 CJF458783:CJG458787 BZJ458783:BZK458787 BPN458783:BPO458787 BFR458783:BFS458787 AVV458783:AVW458787 ALZ458783:AMA458787 ACD458783:ACE458787 SH458783:SI458787 IL458783:IM458787 K458783:L458787 WUX393247:WUY393251 WLB393247:WLC393251 WBF393247:WBG393251 VRJ393247:VRK393251 VHN393247:VHO393251 UXR393247:UXS393251 UNV393247:UNW393251 UDZ393247:UEA393251 TUD393247:TUE393251 TKH393247:TKI393251 TAL393247:TAM393251 SQP393247:SQQ393251 SGT393247:SGU393251 RWX393247:RWY393251 RNB393247:RNC393251 RDF393247:RDG393251 QTJ393247:QTK393251 QJN393247:QJO393251 PZR393247:PZS393251 PPV393247:PPW393251 PFZ393247:PGA393251 OWD393247:OWE393251 OMH393247:OMI393251 OCL393247:OCM393251 NSP393247:NSQ393251 NIT393247:NIU393251 MYX393247:MYY393251 MPB393247:MPC393251 MFF393247:MFG393251 LVJ393247:LVK393251 LLN393247:LLO393251 LBR393247:LBS393251 KRV393247:KRW393251 KHZ393247:KIA393251 JYD393247:JYE393251 JOH393247:JOI393251 JEL393247:JEM393251 IUP393247:IUQ393251 IKT393247:IKU393251 IAX393247:IAY393251 HRB393247:HRC393251 HHF393247:HHG393251 GXJ393247:GXK393251 GNN393247:GNO393251 GDR393247:GDS393251 FTV393247:FTW393251 FJZ393247:FKA393251 FAD393247:FAE393251 EQH393247:EQI393251 EGL393247:EGM393251 DWP393247:DWQ393251 DMT393247:DMU393251 DCX393247:DCY393251 CTB393247:CTC393251 CJF393247:CJG393251 BZJ393247:BZK393251 BPN393247:BPO393251 BFR393247:BFS393251 AVV393247:AVW393251 ALZ393247:AMA393251 ACD393247:ACE393251 SH393247:SI393251 IL393247:IM393251 K393247:L393251 WUX327711:WUY327715 WLB327711:WLC327715 WBF327711:WBG327715 VRJ327711:VRK327715 VHN327711:VHO327715 UXR327711:UXS327715 UNV327711:UNW327715 UDZ327711:UEA327715 TUD327711:TUE327715 TKH327711:TKI327715 TAL327711:TAM327715 SQP327711:SQQ327715 SGT327711:SGU327715 RWX327711:RWY327715 RNB327711:RNC327715 RDF327711:RDG327715 QTJ327711:QTK327715 QJN327711:QJO327715 PZR327711:PZS327715 PPV327711:PPW327715 PFZ327711:PGA327715 OWD327711:OWE327715 OMH327711:OMI327715 OCL327711:OCM327715 NSP327711:NSQ327715 NIT327711:NIU327715 MYX327711:MYY327715 MPB327711:MPC327715 MFF327711:MFG327715 LVJ327711:LVK327715 LLN327711:LLO327715 LBR327711:LBS327715 KRV327711:KRW327715 KHZ327711:KIA327715 JYD327711:JYE327715 JOH327711:JOI327715 JEL327711:JEM327715 IUP327711:IUQ327715 IKT327711:IKU327715 IAX327711:IAY327715 HRB327711:HRC327715 HHF327711:HHG327715 GXJ327711:GXK327715 GNN327711:GNO327715 GDR327711:GDS327715 FTV327711:FTW327715 FJZ327711:FKA327715 FAD327711:FAE327715 EQH327711:EQI327715 EGL327711:EGM327715 DWP327711:DWQ327715 DMT327711:DMU327715 DCX327711:DCY327715 CTB327711:CTC327715 CJF327711:CJG327715 BZJ327711:BZK327715 BPN327711:BPO327715 BFR327711:BFS327715 AVV327711:AVW327715 ALZ327711:AMA327715 ACD327711:ACE327715 SH327711:SI327715 IL327711:IM327715 K327711:L327715 WUX262175:WUY262179 WLB262175:WLC262179 WBF262175:WBG262179 VRJ262175:VRK262179 VHN262175:VHO262179 UXR262175:UXS262179 UNV262175:UNW262179 UDZ262175:UEA262179 TUD262175:TUE262179 TKH262175:TKI262179 TAL262175:TAM262179 SQP262175:SQQ262179 SGT262175:SGU262179 RWX262175:RWY262179 RNB262175:RNC262179 RDF262175:RDG262179 QTJ262175:QTK262179 QJN262175:QJO262179 PZR262175:PZS262179 PPV262175:PPW262179 PFZ262175:PGA262179 OWD262175:OWE262179 OMH262175:OMI262179 OCL262175:OCM262179 NSP262175:NSQ262179 NIT262175:NIU262179 MYX262175:MYY262179 MPB262175:MPC262179 MFF262175:MFG262179 LVJ262175:LVK262179 LLN262175:LLO262179 LBR262175:LBS262179 KRV262175:KRW262179 KHZ262175:KIA262179 JYD262175:JYE262179 JOH262175:JOI262179 JEL262175:JEM262179 IUP262175:IUQ262179 IKT262175:IKU262179 IAX262175:IAY262179 HRB262175:HRC262179 HHF262175:HHG262179 GXJ262175:GXK262179 GNN262175:GNO262179 GDR262175:GDS262179 FTV262175:FTW262179 FJZ262175:FKA262179 FAD262175:FAE262179 EQH262175:EQI262179 EGL262175:EGM262179 DWP262175:DWQ262179 DMT262175:DMU262179 DCX262175:DCY262179 CTB262175:CTC262179 CJF262175:CJG262179 BZJ262175:BZK262179 BPN262175:BPO262179 BFR262175:BFS262179 AVV262175:AVW262179 ALZ262175:AMA262179 ACD262175:ACE262179 SH262175:SI262179 IL262175:IM262179 K262175:L262179 WUX196639:WUY196643 WLB196639:WLC196643 WBF196639:WBG196643 VRJ196639:VRK196643 VHN196639:VHO196643 UXR196639:UXS196643 UNV196639:UNW196643 UDZ196639:UEA196643 TUD196639:TUE196643 TKH196639:TKI196643 TAL196639:TAM196643 SQP196639:SQQ196643 SGT196639:SGU196643 RWX196639:RWY196643 RNB196639:RNC196643 RDF196639:RDG196643 QTJ196639:QTK196643 QJN196639:QJO196643 PZR196639:PZS196643 PPV196639:PPW196643 PFZ196639:PGA196643 OWD196639:OWE196643 OMH196639:OMI196643 OCL196639:OCM196643 NSP196639:NSQ196643 NIT196639:NIU196643 MYX196639:MYY196643 MPB196639:MPC196643 MFF196639:MFG196643 LVJ196639:LVK196643 LLN196639:LLO196643 LBR196639:LBS196643 KRV196639:KRW196643 KHZ196639:KIA196643 JYD196639:JYE196643 JOH196639:JOI196643 JEL196639:JEM196643 IUP196639:IUQ196643 IKT196639:IKU196643 IAX196639:IAY196643 HRB196639:HRC196643 HHF196639:HHG196643 GXJ196639:GXK196643 GNN196639:GNO196643 GDR196639:GDS196643 FTV196639:FTW196643 FJZ196639:FKA196643 FAD196639:FAE196643 EQH196639:EQI196643 EGL196639:EGM196643 DWP196639:DWQ196643 DMT196639:DMU196643 DCX196639:DCY196643 CTB196639:CTC196643 CJF196639:CJG196643 BZJ196639:BZK196643 BPN196639:BPO196643 BFR196639:BFS196643 AVV196639:AVW196643 ALZ196639:AMA196643 ACD196639:ACE196643 SH196639:SI196643 IL196639:IM196643 K196639:L196643 WUX131103:WUY131107 WLB131103:WLC131107 WBF131103:WBG131107 VRJ131103:VRK131107 VHN131103:VHO131107 UXR131103:UXS131107 UNV131103:UNW131107 UDZ131103:UEA131107 TUD131103:TUE131107 TKH131103:TKI131107 TAL131103:TAM131107 SQP131103:SQQ131107 SGT131103:SGU131107 RWX131103:RWY131107 RNB131103:RNC131107 RDF131103:RDG131107 QTJ131103:QTK131107 QJN131103:QJO131107 PZR131103:PZS131107 PPV131103:PPW131107 PFZ131103:PGA131107 OWD131103:OWE131107 OMH131103:OMI131107 OCL131103:OCM131107 NSP131103:NSQ131107 NIT131103:NIU131107 MYX131103:MYY131107 MPB131103:MPC131107 MFF131103:MFG131107 LVJ131103:LVK131107 LLN131103:LLO131107 LBR131103:LBS131107 KRV131103:KRW131107 KHZ131103:KIA131107 JYD131103:JYE131107 JOH131103:JOI131107 JEL131103:JEM131107 IUP131103:IUQ131107 IKT131103:IKU131107 IAX131103:IAY131107 HRB131103:HRC131107 HHF131103:HHG131107 GXJ131103:GXK131107 GNN131103:GNO131107 GDR131103:GDS131107 FTV131103:FTW131107 FJZ131103:FKA131107 FAD131103:FAE131107 EQH131103:EQI131107 EGL131103:EGM131107 DWP131103:DWQ131107 DMT131103:DMU131107 DCX131103:DCY131107 CTB131103:CTC131107 CJF131103:CJG131107 BZJ131103:BZK131107 BPN131103:BPO131107 BFR131103:BFS131107 AVV131103:AVW131107 ALZ131103:AMA131107 ACD131103:ACE131107 SH131103:SI131107 IL131103:IM131107 K131103:L131107 WUX65567:WUY65571 WLB65567:WLC65571 WBF65567:WBG65571 VRJ65567:VRK65571 VHN65567:VHO65571 UXR65567:UXS65571 UNV65567:UNW65571 UDZ65567:UEA65571 TUD65567:TUE65571 TKH65567:TKI65571 TAL65567:TAM65571 SQP65567:SQQ65571 SGT65567:SGU65571 RWX65567:RWY65571 RNB65567:RNC65571 RDF65567:RDG65571 QTJ65567:QTK65571 QJN65567:QJO65571 PZR65567:PZS65571 PPV65567:PPW65571 PFZ65567:PGA65571 OWD65567:OWE65571 OMH65567:OMI65571 OCL65567:OCM65571 NSP65567:NSQ65571 NIT65567:NIU65571 MYX65567:MYY65571 MPB65567:MPC65571 MFF65567:MFG65571 LVJ65567:LVK65571 LLN65567:LLO65571 LBR65567:LBS65571 KRV65567:KRW65571 KHZ65567:KIA65571 JYD65567:JYE65571 JOH65567:JOI65571 JEL65567:JEM65571 IUP65567:IUQ65571 IKT65567:IKU65571 IAX65567:IAY65571 HRB65567:HRC65571 HHF65567:HHG65571 GXJ65567:GXK65571 GNN65567:GNO65571 GDR65567:GDS65571 FTV65567:FTW65571 FJZ65567:FKA65571 FAD65567:FAE65571 EQH65567:EQI65571 EGL65567:EGM65571 DWP65567:DWQ65571 DMT65567:DMU65571 DCX65567:DCY65571 CTB65567:CTC65571 CJF65567:CJG65571 BZJ65567:BZK65571 BPN65567:BPO65571 BFR65567:BFS65571 AVV65567:AVW65571 ALZ65567:AMA65571 ACD65567:ACE65571 SH65567:SI65571 IL65567:IM65571 K65567:L65571 VHO983083:VHO983084 WUY983056 WLC983056 WBG983056 VRK983056 VHO983056 UXS983056 UNW983056 UEA983056 TUE983056 TKI983056 TAM983056 SQQ983056 SGU983056 RWY983056 RNC983056 RDG983056 QTK983056 QJO983056 PZS983056 PPW983056 PGA983056 OWE983056 OMI983056 OCM983056 NSQ983056 NIU983056 MYY983056 MPC983056 MFG983056 LVK983056 LLO983056 LBS983056 KRW983056 KIA983056 JYE983056 JOI983056 JEM983056 IUQ983056 IKU983056 IAY983056 HRC983056 HHG983056 GXK983056 GNO983056 GDS983056 FTW983056 FKA983056 FAE983056 EQI983056 EGM983056 DWQ983056 DMU983056 DCY983056 CTC983056 CJG983056 BZK983056 BPO983056 BFS983056 AVW983056 AMA983056 ACE983056 SI983056 IM983056 L983056 WUY917520 WLC917520 WBG917520 VRK917520 VHO917520 UXS917520 UNW917520 UEA917520 TUE917520 TKI917520 TAM917520 SQQ917520 SGU917520 RWY917520 RNC917520 RDG917520 QTK917520 QJO917520 PZS917520 PPW917520 PGA917520 OWE917520 OMI917520 OCM917520 NSQ917520 NIU917520 MYY917520 MPC917520 MFG917520 LVK917520 LLO917520 LBS917520 KRW917520 KIA917520 JYE917520 JOI917520 JEM917520 IUQ917520 IKU917520 IAY917520 HRC917520 HHG917520 GXK917520 GNO917520 GDS917520 FTW917520 FKA917520 FAE917520 EQI917520 EGM917520 DWQ917520 DMU917520 DCY917520 CTC917520 CJG917520 BZK917520 BPO917520 BFS917520 AVW917520 AMA917520 ACE917520 SI917520 IM917520 L917520 WUY851984 WLC851984 WBG851984 VRK851984 VHO851984 UXS851984 UNW851984 UEA851984 TUE851984 TKI851984 TAM851984 SQQ851984 SGU851984 RWY851984 RNC851984 RDG851984 QTK851984 QJO851984 PZS851984 PPW851984 PGA851984 OWE851984 OMI851984 OCM851984 NSQ851984 NIU851984 MYY851984 MPC851984 MFG851984 LVK851984 LLO851984 LBS851984 KRW851984 KIA851984 JYE851984 JOI851984 JEM851984 IUQ851984 IKU851984 IAY851984 HRC851984 HHG851984 GXK851984 GNO851984 GDS851984 FTW851984 FKA851984 FAE851984 EQI851984 EGM851984 DWQ851984 DMU851984 DCY851984 CTC851984 CJG851984 BZK851984 BPO851984 BFS851984 AVW851984 AMA851984 ACE851984 SI851984 IM851984 L851984 WUY786448 WLC786448 WBG786448 VRK786448 VHO786448 UXS786448 UNW786448 UEA786448 TUE786448 TKI786448 TAM786448 SQQ786448 SGU786448 RWY786448 RNC786448 RDG786448 QTK786448 QJO786448 PZS786448 PPW786448 PGA786448 OWE786448 OMI786448 OCM786448 NSQ786448 NIU786448 MYY786448 MPC786448 MFG786448 LVK786448 LLO786448 LBS786448 KRW786448 KIA786448 JYE786448 JOI786448 JEM786448 IUQ786448 IKU786448 IAY786448 HRC786448 HHG786448 GXK786448 GNO786448 GDS786448 FTW786448 FKA786448 FAE786448 EQI786448 EGM786448 DWQ786448 DMU786448 DCY786448 CTC786448 CJG786448 BZK786448 BPO786448 BFS786448 AVW786448 AMA786448 ACE786448 SI786448 IM786448 L786448 WUY720912 WLC720912 WBG720912 VRK720912 VHO720912 UXS720912 UNW720912 UEA720912 TUE720912 TKI720912 TAM720912 SQQ720912 SGU720912 RWY720912 RNC720912 RDG720912 QTK720912 QJO720912 PZS720912 PPW720912 PGA720912 OWE720912 OMI720912 OCM720912 NSQ720912 NIU720912 MYY720912 MPC720912 MFG720912 LVK720912 LLO720912 LBS720912 KRW720912 KIA720912 JYE720912 JOI720912 JEM720912 IUQ720912 IKU720912 IAY720912 HRC720912 HHG720912 GXK720912 GNO720912 GDS720912 FTW720912 FKA720912 FAE720912 EQI720912 EGM720912 DWQ720912 DMU720912 DCY720912 CTC720912 CJG720912 BZK720912 BPO720912 BFS720912 AVW720912 AMA720912 ACE720912 SI720912 IM720912 L720912 WUY655376 WLC655376 WBG655376 VRK655376 VHO655376 UXS655376 UNW655376 UEA655376 TUE655376 TKI655376 TAM655376 SQQ655376 SGU655376 RWY655376 RNC655376 RDG655376 QTK655376 QJO655376 PZS655376 PPW655376 PGA655376 OWE655376 OMI655376 OCM655376 NSQ655376 NIU655376 MYY655376 MPC655376 MFG655376 LVK655376 LLO655376 LBS655376 KRW655376 KIA655376 JYE655376 JOI655376 JEM655376 IUQ655376 IKU655376 IAY655376 HRC655376 HHG655376 GXK655376 GNO655376 GDS655376 FTW655376 FKA655376 FAE655376 EQI655376 EGM655376 DWQ655376 DMU655376 DCY655376 CTC655376 CJG655376 BZK655376 BPO655376 BFS655376 AVW655376 AMA655376 ACE655376 SI655376 IM655376 L655376 WUY589840 WLC589840 WBG589840 VRK589840 VHO589840 UXS589840 UNW589840 UEA589840 TUE589840 TKI589840 TAM589840 SQQ589840 SGU589840 RWY589840 RNC589840 RDG589840 QTK589840 QJO589840 PZS589840 PPW589840 PGA589840 OWE589840 OMI589840 OCM589840 NSQ589840 NIU589840 MYY589840 MPC589840 MFG589840 LVK589840 LLO589840 LBS589840 KRW589840 KIA589840 JYE589840 JOI589840 JEM589840 IUQ589840 IKU589840 IAY589840 HRC589840 HHG589840 GXK589840 GNO589840 GDS589840 FTW589840 FKA589840 FAE589840 EQI589840 EGM589840 DWQ589840 DMU589840 DCY589840 CTC589840 CJG589840 BZK589840 BPO589840 BFS589840 AVW589840 AMA589840 ACE589840 SI589840 IM589840 L589840 WUY524304 WLC524304 WBG524304 VRK524304 VHO524304 UXS524304 UNW524304 UEA524304 TUE524304 TKI524304 TAM524304 SQQ524304 SGU524304 RWY524304 RNC524304 RDG524304 QTK524304 QJO524304 PZS524304 PPW524304 PGA524304 OWE524304 OMI524304 OCM524304 NSQ524304 NIU524304 MYY524304 MPC524304 MFG524304 LVK524304 LLO524304 LBS524304 KRW524304 KIA524304 JYE524304 JOI524304 JEM524304 IUQ524304 IKU524304 IAY524304 HRC524304 HHG524304 GXK524304 GNO524304 GDS524304 FTW524304 FKA524304 FAE524304 EQI524304 EGM524304 DWQ524304 DMU524304 DCY524304 CTC524304 CJG524304 BZK524304 BPO524304 BFS524304 AVW524304 AMA524304 ACE524304 SI524304 IM524304 L524304 WUY458768 WLC458768 WBG458768 VRK458768 VHO458768 UXS458768 UNW458768 UEA458768 TUE458768 TKI458768 TAM458768 SQQ458768 SGU458768 RWY458768 RNC458768 RDG458768 QTK458768 QJO458768 PZS458768 PPW458768 PGA458768 OWE458768 OMI458768 OCM458768 NSQ458768 NIU458768 MYY458768 MPC458768 MFG458768 LVK458768 LLO458768 LBS458768 KRW458768 KIA458768 JYE458768 JOI458768 JEM458768 IUQ458768 IKU458768 IAY458768 HRC458768 HHG458768 GXK458768 GNO458768 GDS458768 FTW458768 FKA458768 FAE458768 EQI458768 EGM458768 DWQ458768 DMU458768 DCY458768 CTC458768 CJG458768 BZK458768 BPO458768 BFS458768 AVW458768 AMA458768 ACE458768 SI458768 IM458768 L458768 WUY393232 WLC393232 WBG393232 VRK393232 VHO393232 UXS393232 UNW393232 UEA393232 TUE393232 TKI393232 TAM393232 SQQ393232 SGU393232 RWY393232 RNC393232 RDG393232 QTK393232 QJO393232 PZS393232 PPW393232 PGA393232 OWE393232 OMI393232 OCM393232 NSQ393232 NIU393232 MYY393232 MPC393232 MFG393232 LVK393232 LLO393232 LBS393232 KRW393232 KIA393232 JYE393232 JOI393232 JEM393232 IUQ393232 IKU393232 IAY393232 HRC393232 HHG393232 GXK393232 GNO393232 GDS393232 FTW393232 FKA393232 FAE393232 EQI393232 EGM393232 DWQ393232 DMU393232 DCY393232 CTC393232 CJG393232 BZK393232 BPO393232 BFS393232 AVW393232 AMA393232 ACE393232 SI393232 IM393232 L393232 WUY327696 WLC327696 WBG327696 VRK327696 VHO327696 UXS327696 UNW327696 UEA327696 TUE327696 TKI327696 TAM327696 SQQ327696 SGU327696 RWY327696 RNC327696 RDG327696 QTK327696 QJO327696 PZS327696 PPW327696 PGA327696 OWE327696 OMI327696 OCM327696 NSQ327696 NIU327696 MYY327696 MPC327696 MFG327696 LVK327696 LLO327696 LBS327696 KRW327696 KIA327696 JYE327696 JOI327696 JEM327696 IUQ327696 IKU327696 IAY327696 HRC327696 HHG327696 GXK327696 GNO327696 GDS327696 FTW327696 FKA327696 FAE327696 EQI327696 EGM327696 DWQ327696 DMU327696 DCY327696 CTC327696 CJG327696 BZK327696 BPO327696 BFS327696 AVW327696 AMA327696 ACE327696 SI327696 IM327696 L327696 WUY262160 WLC262160 WBG262160 VRK262160 VHO262160 UXS262160 UNW262160 UEA262160 TUE262160 TKI262160 TAM262160 SQQ262160 SGU262160 RWY262160 RNC262160 RDG262160 QTK262160 QJO262160 PZS262160 PPW262160 PGA262160 OWE262160 OMI262160 OCM262160 NSQ262160 NIU262160 MYY262160 MPC262160 MFG262160 LVK262160 LLO262160 LBS262160 KRW262160 KIA262160 JYE262160 JOI262160 JEM262160 IUQ262160 IKU262160 IAY262160 HRC262160 HHG262160 GXK262160 GNO262160 GDS262160 FTW262160 FKA262160 FAE262160 EQI262160 EGM262160 DWQ262160 DMU262160 DCY262160 CTC262160 CJG262160 BZK262160 BPO262160 BFS262160 AVW262160 AMA262160 ACE262160 SI262160 IM262160 L262160 WUY196624 WLC196624 WBG196624 VRK196624 VHO196624 UXS196624 UNW196624 UEA196624 TUE196624 TKI196624 TAM196624 SQQ196624 SGU196624 RWY196624 RNC196624 RDG196624 QTK196624 QJO196624 PZS196624 PPW196624 PGA196624 OWE196624 OMI196624 OCM196624 NSQ196624 NIU196624 MYY196624 MPC196624 MFG196624 LVK196624 LLO196624 LBS196624 KRW196624 KIA196624 JYE196624 JOI196624 JEM196624 IUQ196624 IKU196624 IAY196624 HRC196624 HHG196624 GXK196624 GNO196624 GDS196624 FTW196624 FKA196624 FAE196624 EQI196624 EGM196624 DWQ196624 DMU196624 DCY196624 CTC196624 CJG196624 BZK196624 BPO196624 BFS196624 AVW196624 AMA196624 ACE196624 SI196624 IM196624 L196624 WUY131088 WLC131088 WBG131088 VRK131088 VHO131088 UXS131088 UNW131088 UEA131088 TUE131088 TKI131088 TAM131088 SQQ131088 SGU131088 RWY131088 RNC131088 RDG131088 QTK131088 QJO131088 PZS131088 PPW131088 PGA131088 OWE131088 OMI131088 OCM131088 NSQ131088 NIU131088 MYY131088 MPC131088 MFG131088 LVK131088 LLO131088 LBS131088 KRW131088 KIA131088 JYE131088 JOI131088 JEM131088 IUQ131088 IKU131088 IAY131088 HRC131088 HHG131088 GXK131088 GNO131088 GDS131088 FTW131088 FKA131088 FAE131088 EQI131088 EGM131088 DWQ131088 DMU131088 DCY131088 CTC131088 CJG131088 BZK131088 BPO131088 BFS131088 AVW131088 AMA131088 ACE131088 SI131088 IM131088 L131088 WUY65552 WLC65552 WBG65552 VRK65552 VHO65552 UXS65552 UNW65552 UEA65552 TUE65552 TKI65552 TAM65552 SQQ65552 SGU65552 RWY65552 RNC65552 RDG65552 QTK65552 QJO65552 PZS65552 PPW65552 PGA65552 OWE65552 OMI65552 OCM65552 NSQ65552 NIU65552 MYY65552 MPC65552 MFG65552 LVK65552 LLO65552 LBS65552 KRW65552 KIA65552 JYE65552 JOI65552 JEM65552 IUQ65552 IKU65552 IAY65552 HRC65552 HHG65552 GXK65552 GNO65552 GDS65552 FTW65552 FKA65552 FAE65552 EQI65552 EGM65552 DWQ65552 DMU65552 DCY65552 CTC65552 CJG65552 BZK65552 BPO65552 BFS65552 AVW65552 AMA65552 ACE65552 SI65552 IM65552 L65552 WUY14 WLC14 WBG14 VRK14 VHO14 UXS14 UNW14 UEA14 TUE14 TKI14 TAM14 SQQ14 SGU14 RWY14 RNC14 RDG14 QTK14 QJO14 PZS14 PPW14 PGA14 OWE14 OMI14 OCM14 NSQ14 NIU14 MYY14 MPC14 MFG14 LVK14 LLO14 LBS14 KRW14 KIA14 JYE14 JOI14 JEM14 IUQ14 IKU14 IAY14 HRC14 HHG14 GXK14 GNO14 GDS14 FTW14 FKA14 FAE14 EQI14 EGM14 DWQ14 DMU14 DCY14 CTC14 CJG14 BZK14 BPO14 BFS14 AVW14 AMA14 ACE14 SI14 IM14 WLC983083:WLC983084 WUX983057:WUY983065 WLB983057:WLC983065 WBF983057:WBG983065 VRJ983057:VRK983065 VHN983057:VHO983065 UXR983057:UXS983065 UNV983057:UNW983065 UDZ983057:UEA983065 TUD983057:TUE983065 TKH983057:TKI983065 TAL983057:TAM983065 SQP983057:SQQ983065 SGT983057:SGU983065 RWX983057:RWY983065 RNB983057:RNC983065 RDF983057:RDG983065 QTJ983057:QTK983065 QJN983057:QJO983065 PZR983057:PZS983065 PPV983057:PPW983065 PFZ983057:PGA983065 OWD983057:OWE983065 OMH983057:OMI983065 OCL983057:OCM983065 NSP983057:NSQ983065 NIT983057:NIU983065 MYX983057:MYY983065 MPB983057:MPC983065 MFF983057:MFG983065 LVJ983057:LVK983065 LLN983057:LLO983065 LBR983057:LBS983065 KRV983057:KRW983065 KHZ983057:KIA983065 JYD983057:JYE983065 JOH983057:JOI983065 JEL983057:JEM983065 IUP983057:IUQ983065 IKT983057:IKU983065 IAX983057:IAY983065 HRB983057:HRC983065 HHF983057:HHG983065 GXJ983057:GXK983065 GNN983057:GNO983065 GDR983057:GDS983065 FTV983057:FTW983065 FJZ983057:FKA983065 FAD983057:FAE983065 EQH983057:EQI983065 EGL983057:EGM983065 DWP983057:DWQ983065 DMT983057:DMU983065 DCX983057:DCY983065 CTB983057:CTC983065 CJF983057:CJG983065 BZJ983057:BZK983065 BPN983057:BPO983065 BFR983057:BFS983065 AVV983057:AVW983065 ALZ983057:AMA983065 ACD983057:ACE983065 SH983057:SI983065 IL983057:IM983065 K983057:L983065 WUX917521:WUY917529 WLB917521:WLC917529 WBF917521:WBG917529 VRJ917521:VRK917529 VHN917521:VHO917529 UXR917521:UXS917529 UNV917521:UNW917529 UDZ917521:UEA917529 TUD917521:TUE917529 TKH917521:TKI917529 TAL917521:TAM917529 SQP917521:SQQ917529 SGT917521:SGU917529 RWX917521:RWY917529 RNB917521:RNC917529 RDF917521:RDG917529 QTJ917521:QTK917529 QJN917521:QJO917529 PZR917521:PZS917529 PPV917521:PPW917529 PFZ917521:PGA917529 OWD917521:OWE917529 OMH917521:OMI917529 OCL917521:OCM917529 NSP917521:NSQ917529 NIT917521:NIU917529 MYX917521:MYY917529 MPB917521:MPC917529 MFF917521:MFG917529 LVJ917521:LVK917529 LLN917521:LLO917529 LBR917521:LBS917529 KRV917521:KRW917529 KHZ917521:KIA917529 JYD917521:JYE917529 JOH917521:JOI917529 JEL917521:JEM917529 IUP917521:IUQ917529 IKT917521:IKU917529 IAX917521:IAY917529 HRB917521:HRC917529 HHF917521:HHG917529 GXJ917521:GXK917529 GNN917521:GNO917529 GDR917521:GDS917529 FTV917521:FTW917529 FJZ917521:FKA917529 FAD917521:FAE917529 EQH917521:EQI917529 EGL917521:EGM917529 DWP917521:DWQ917529 DMT917521:DMU917529 DCX917521:DCY917529 CTB917521:CTC917529 CJF917521:CJG917529 BZJ917521:BZK917529 BPN917521:BPO917529 BFR917521:BFS917529 AVV917521:AVW917529 ALZ917521:AMA917529 ACD917521:ACE917529 SH917521:SI917529 IL917521:IM917529 K917521:L917529 WUX851985:WUY851993 WLB851985:WLC851993 WBF851985:WBG851993 VRJ851985:VRK851993 VHN851985:VHO851993 UXR851985:UXS851993 UNV851985:UNW851993 UDZ851985:UEA851993 TUD851985:TUE851993 TKH851985:TKI851993 TAL851985:TAM851993 SQP851985:SQQ851993 SGT851985:SGU851993 RWX851985:RWY851993 RNB851985:RNC851993 RDF851985:RDG851993 QTJ851985:QTK851993 QJN851985:QJO851993 PZR851985:PZS851993 PPV851985:PPW851993 PFZ851985:PGA851993 OWD851985:OWE851993 OMH851985:OMI851993 OCL851985:OCM851993 NSP851985:NSQ851993 NIT851985:NIU851993 MYX851985:MYY851993 MPB851985:MPC851993 MFF851985:MFG851993 LVJ851985:LVK851993 LLN851985:LLO851993 LBR851985:LBS851993 KRV851985:KRW851993 KHZ851985:KIA851993 JYD851985:JYE851993 JOH851985:JOI851993 JEL851985:JEM851993 IUP851985:IUQ851993 IKT851985:IKU851993 IAX851985:IAY851993 HRB851985:HRC851993 HHF851985:HHG851993 GXJ851985:GXK851993 GNN851985:GNO851993 GDR851985:GDS851993 FTV851985:FTW851993 FJZ851985:FKA851993 FAD851985:FAE851993 EQH851985:EQI851993 EGL851985:EGM851993 DWP851985:DWQ851993 DMT851985:DMU851993 DCX851985:DCY851993 CTB851985:CTC851993 CJF851985:CJG851993 BZJ851985:BZK851993 BPN851985:BPO851993 BFR851985:BFS851993 AVV851985:AVW851993 ALZ851985:AMA851993 ACD851985:ACE851993 SH851985:SI851993 IL851985:IM851993 K851985:L851993 WUX786449:WUY786457 WLB786449:WLC786457 WBF786449:WBG786457 VRJ786449:VRK786457 VHN786449:VHO786457 UXR786449:UXS786457 UNV786449:UNW786457 UDZ786449:UEA786457 TUD786449:TUE786457 TKH786449:TKI786457 TAL786449:TAM786457 SQP786449:SQQ786457 SGT786449:SGU786457 RWX786449:RWY786457 RNB786449:RNC786457 RDF786449:RDG786457 QTJ786449:QTK786457 QJN786449:QJO786457 PZR786449:PZS786457 PPV786449:PPW786457 PFZ786449:PGA786457 OWD786449:OWE786457 OMH786449:OMI786457 OCL786449:OCM786457 NSP786449:NSQ786457 NIT786449:NIU786457 MYX786449:MYY786457 MPB786449:MPC786457 MFF786449:MFG786457 LVJ786449:LVK786457 LLN786449:LLO786457 LBR786449:LBS786457 KRV786449:KRW786457 KHZ786449:KIA786457 JYD786449:JYE786457 JOH786449:JOI786457 JEL786449:JEM786457 IUP786449:IUQ786457 IKT786449:IKU786457 IAX786449:IAY786457 HRB786449:HRC786457 HHF786449:HHG786457 GXJ786449:GXK786457 GNN786449:GNO786457 GDR786449:GDS786457 FTV786449:FTW786457 FJZ786449:FKA786457 FAD786449:FAE786457 EQH786449:EQI786457 EGL786449:EGM786457 DWP786449:DWQ786457 DMT786449:DMU786457 DCX786449:DCY786457 CTB786449:CTC786457 CJF786449:CJG786457 BZJ786449:BZK786457 BPN786449:BPO786457 BFR786449:BFS786457 AVV786449:AVW786457 ALZ786449:AMA786457 ACD786449:ACE786457 SH786449:SI786457 IL786449:IM786457 K786449:L786457 WUX720913:WUY720921 WLB720913:WLC720921 WBF720913:WBG720921 VRJ720913:VRK720921 VHN720913:VHO720921 UXR720913:UXS720921 UNV720913:UNW720921 UDZ720913:UEA720921 TUD720913:TUE720921 TKH720913:TKI720921 TAL720913:TAM720921 SQP720913:SQQ720921 SGT720913:SGU720921 RWX720913:RWY720921 RNB720913:RNC720921 RDF720913:RDG720921 QTJ720913:QTK720921 QJN720913:QJO720921 PZR720913:PZS720921 PPV720913:PPW720921 PFZ720913:PGA720921 OWD720913:OWE720921 OMH720913:OMI720921 OCL720913:OCM720921 NSP720913:NSQ720921 NIT720913:NIU720921 MYX720913:MYY720921 MPB720913:MPC720921 MFF720913:MFG720921 LVJ720913:LVK720921 LLN720913:LLO720921 LBR720913:LBS720921 KRV720913:KRW720921 KHZ720913:KIA720921 JYD720913:JYE720921 JOH720913:JOI720921 JEL720913:JEM720921 IUP720913:IUQ720921 IKT720913:IKU720921 IAX720913:IAY720921 HRB720913:HRC720921 HHF720913:HHG720921 GXJ720913:GXK720921 GNN720913:GNO720921 GDR720913:GDS720921 FTV720913:FTW720921 FJZ720913:FKA720921 FAD720913:FAE720921 EQH720913:EQI720921 EGL720913:EGM720921 DWP720913:DWQ720921 DMT720913:DMU720921 DCX720913:DCY720921 CTB720913:CTC720921 CJF720913:CJG720921 BZJ720913:BZK720921 BPN720913:BPO720921 BFR720913:BFS720921 AVV720913:AVW720921 ALZ720913:AMA720921 ACD720913:ACE720921 SH720913:SI720921 IL720913:IM720921 K720913:L720921 WUX655377:WUY655385 WLB655377:WLC655385 WBF655377:WBG655385 VRJ655377:VRK655385 VHN655377:VHO655385 UXR655377:UXS655385 UNV655377:UNW655385 UDZ655377:UEA655385 TUD655377:TUE655385 TKH655377:TKI655385 TAL655377:TAM655385 SQP655377:SQQ655385 SGT655377:SGU655385 RWX655377:RWY655385 RNB655377:RNC655385 RDF655377:RDG655385 QTJ655377:QTK655385 QJN655377:QJO655385 PZR655377:PZS655385 PPV655377:PPW655385 PFZ655377:PGA655385 OWD655377:OWE655385 OMH655377:OMI655385 OCL655377:OCM655385 NSP655377:NSQ655385 NIT655377:NIU655385 MYX655377:MYY655385 MPB655377:MPC655385 MFF655377:MFG655385 LVJ655377:LVK655385 LLN655377:LLO655385 LBR655377:LBS655385 KRV655377:KRW655385 KHZ655377:KIA655385 JYD655377:JYE655385 JOH655377:JOI655385 JEL655377:JEM655385 IUP655377:IUQ655385 IKT655377:IKU655385 IAX655377:IAY655385 HRB655377:HRC655385 HHF655377:HHG655385 GXJ655377:GXK655385 GNN655377:GNO655385 GDR655377:GDS655385 FTV655377:FTW655385 FJZ655377:FKA655385 FAD655377:FAE655385 EQH655377:EQI655385 EGL655377:EGM655385 DWP655377:DWQ655385 DMT655377:DMU655385 DCX655377:DCY655385 CTB655377:CTC655385 CJF655377:CJG655385 BZJ655377:BZK655385 BPN655377:BPO655385 BFR655377:BFS655385 AVV655377:AVW655385 ALZ655377:AMA655385 ACD655377:ACE655385 SH655377:SI655385 IL655377:IM655385 K655377:L655385 WUX589841:WUY589849 WLB589841:WLC589849 WBF589841:WBG589849 VRJ589841:VRK589849 VHN589841:VHO589849 UXR589841:UXS589849 UNV589841:UNW589849 UDZ589841:UEA589849 TUD589841:TUE589849 TKH589841:TKI589849 TAL589841:TAM589849 SQP589841:SQQ589849 SGT589841:SGU589849 RWX589841:RWY589849 RNB589841:RNC589849 RDF589841:RDG589849 QTJ589841:QTK589849 QJN589841:QJO589849 PZR589841:PZS589849 PPV589841:PPW589849 PFZ589841:PGA589849 OWD589841:OWE589849 OMH589841:OMI589849 OCL589841:OCM589849 NSP589841:NSQ589849 NIT589841:NIU589849 MYX589841:MYY589849 MPB589841:MPC589849 MFF589841:MFG589849 LVJ589841:LVK589849 LLN589841:LLO589849 LBR589841:LBS589849 KRV589841:KRW589849 KHZ589841:KIA589849 JYD589841:JYE589849 JOH589841:JOI589849 JEL589841:JEM589849 IUP589841:IUQ589849 IKT589841:IKU589849 IAX589841:IAY589849 HRB589841:HRC589849 HHF589841:HHG589849 GXJ589841:GXK589849 GNN589841:GNO589849 GDR589841:GDS589849 FTV589841:FTW589849 FJZ589841:FKA589849 FAD589841:FAE589849 EQH589841:EQI589849 EGL589841:EGM589849 DWP589841:DWQ589849 DMT589841:DMU589849 DCX589841:DCY589849 CTB589841:CTC589849 CJF589841:CJG589849 BZJ589841:BZK589849 BPN589841:BPO589849 BFR589841:BFS589849 AVV589841:AVW589849 ALZ589841:AMA589849 ACD589841:ACE589849 SH589841:SI589849 IL589841:IM589849 K589841:L589849 WUX524305:WUY524313 WLB524305:WLC524313 WBF524305:WBG524313 VRJ524305:VRK524313 VHN524305:VHO524313 UXR524305:UXS524313 UNV524305:UNW524313 UDZ524305:UEA524313 TUD524305:TUE524313 TKH524305:TKI524313 TAL524305:TAM524313 SQP524305:SQQ524313 SGT524305:SGU524313 RWX524305:RWY524313 RNB524305:RNC524313 RDF524305:RDG524313 QTJ524305:QTK524313 QJN524305:QJO524313 PZR524305:PZS524313 PPV524305:PPW524313 PFZ524305:PGA524313 OWD524305:OWE524313 OMH524305:OMI524313 OCL524305:OCM524313 NSP524305:NSQ524313 NIT524305:NIU524313 MYX524305:MYY524313 MPB524305:MPC524313 MFF524305:MFG524313 LVJ524305:LVK524313 LLN524305:LLO524313 LBR524305:LBS524313 KRV524305:KRW524313 KHZ524305:KIA524313 JYD524305:JYE524313 JOH524305:JOI524313 JEL524305:JEM524313 IUP524305:IUQ524313 IKT524305:IKU524313 IAX524305:IAY524313 HRB524305:HRC524313 HHF524305:HHG524313 GXJ524305:GXK524313 GNN524305:GNO524313 GDR524305:GDS524313 FTV524305:FTW524313 FJZ524305:FKA524313 FAD524305:FAE524313 EQH524305:EQI524313 EGL524305:EGM524313 DWP524305:DWQ524313 DMT524305:DMU524313 DCX524305:DCY524313 CTB524305:CTC524313 CJF524305:CJG524313 BZJ524305:BZK524313 BPN524305:BPO524313 BFR524305:BFS524313 AVV524305:AVW524313 ALZ524305:AMA524313 ACD524305:ACE524313 SH524305:SI524313 IL524305:IM524313 K524305:L524313 WUX458769:WUY458777 WLB458769:WLC458777 WBF458769:WBG458777 VRJ458769:VRK458777 VHN458769:VHO458777 UXR458769:UXS458777 UNV458769:UNW458777 UDZ458769:UEA458777 TUD458769:TUE458777 TKH458769:TKI458777 TAL458769:TAM458777 SQP458769:SQQ458777 SGT458769:SGU458777 RWX458769:RWY458777 RNB458769:RNC458777 RDF458769:RDG458777 QTJ458769:QTK458777 QJN458769:QJO458777 PZR458769:PZS458777 PPV458769:PPW458777 PFZ458769:PGA458777 OWD458769:OWE458777 OMH458769:OMI458777 OCL458769:OCM458777 NSP458769:NSQ458777 NIT458769:NIU458777 MYX458769:MYY458777 MPB458769:MPC458777 MFF458769:MFG458777 LVJ458769:LVK458777 LLN458769:LLO458777 LBR458769:LBS458777 KRV458769:KRW458777 KHZ458769:KIA458777 JYD458769:JYE458777 JOH458769:JOI458777 JEL458769:JEM458777 IUP458769:IUQ458777 IKT458769:IKU458777 IAX458769:IAY458777 HRB458769:HRC458777 HHF458769:HHG458777 GXJ458769:GXK458777 GNN458769:GNO458777 GDR458769:GDS458777 FTV458769:FTW458777 FJZ458769:FKA458777 FAD458769:FAE458777 EQH458769:EQI458777 EGL458769:EGM458777 DWP458769:DWQ458777 DMT458769:DMU458777 DCX458769:DCY458777 CTB458769:CTC458777 CJF458769:CJG458777 BZJ458769:BZK458777 BPN458769:BPO458777 BFR458769:BFS458777 AVV458769:AVW458777 ALZ458769:AMA458777 ACD458769:ACE458777 SH458769:SI458777 IL458769:IM458777 K458769:L458777 WUX393233:WUY393241 WLB393233:WLC393241 WBF393233:WBG393241 VRJ393233:VRK393241 VHN393233:VHO393241 UXR393233:UXS393241 UNV393233:UNW393241 UDZ393233:UEA393241 TUD393233:TUE393241 TKH393233:TKI393241 TAL393233:TAM393241 SQP393233:SQQ393241 SGT393233:SGU393241 RWX393233:RWY393241 RNB393233:RNC393241 RDF393233:RDG393241 QTJ393233:QTK393241 QJN393233:QJO393241 PZR393233:PZS393241 PPV393233:PPW393241 PFZ393233:PGA393241 OWD393233:OWE393241 OMH393233:OMI393241 OCL393233:OCM393241 NSP393233:NSQ393241 NIT393233:NIU393241 MYX393233:MYY393241 MPB393233:MPC393241 MFF393233:MFG393241 LVJ393233:LVK393241 LLN393233:LLO393241 LBR393233:LBS393241 KRV393233:KRW393241 KHZ393233:KIA393241 JYD393233:JYE393241 JOH393233:JOI393241 JEL393233:JEM393241 IUP393233:IUQ393241 IKT393233:IKU393241 IAX393233:IAY393241 HRB393233:HRC393241 HHF393233:HHG393241 GXJ393233:GXK393241 GNN393233:GNO393241 GDR393233:GDS393241 FTV393233:FTW393241 FJZ393233:FKA393241 FAD393233:FAE393241 EQH393233:EQI393241 EGL393233:EGM393241 DWP393233:DWQ393241 DMT393233:DMU393241 DCX393233:DCY393241 CTB393233:CTC393241 CJF393233:CJG393241 BZJ393233:BZK393241 BPN393233:BPO393241 BFR393233:BFS393241 AVV393233:AVW393241 ALZ393233:AMA393241 ACD393233:ACE393241 SH393233:SI393241 IL393233:IM393241 K393233:L393241 WUX327697:WUY327705 WLB327697:WLC327705 WBF327697:WBG327705 VRJ327697:VRK327705 VHN327697:VHO327705 UXR327697:UXS327705 UNV327697:UNW327705 UDZ327697:UEA327705 TUD327697:TUE327705 TKH327697:TKI327705 TAL327697:TAM327705 SQP327697:SQQ327705 SGT327697:SGU327705 RWX327697:RWY327705 RNB327697:RNC327705 RDF327697:RDG327705 QTJ327697:QTK327705 QJN327697:QJO327705 PZR327697:PZS327705 PPV327697:PPW327705 PFZ327697:PGA327705 OWD327697:OWE327705 OMH327697:OMI327705 OCL327697:OCM327705 NSP327697:NSQ327705 NIT327697:NIU327705 MYX327697:MYY327705 MPB327697:MPC327705 MFF327697:MFG327705 LVJ327697:LVK327705 LLN327697:LLO327705 LBR327697:LBS327705 KRV327697:KRW327705 KHZ327697:KIA327705 JYD327697:JYE327705 JOH327697:JOI327705 JEL327697:JEM327705 IUP327697:IUQ327705 IKT327697:IKU327705 IAX327697:IAY327705 HRB327697:HRC327705 HHF327697:HHG327705 GXJ327697:GXK327705 GNN327697:GNO327705 GDR327697:GDS327705 FTV327697:FTW327705 FJZ327697:FKA327705 FAD327697:FAE327705 EQH327697:EQI327705 EGL327697:EGM327705 DWP327697:DWQ327705 DMT327697:DMU327705 DCX327697:DCY327705 CTB327697:CTC327705 CJF327697:CJG327705 BZJ327697:BZK327705 BPN327697:BPO327705 BFR327697:BFS327705 AVV327697:AVW327705 ALZ327697:AMA327705 ACD327697:ACE327705 SH327697:SI327705 IL327697:IM327705 K327697:L327705 WUX262161:WUY262169 WLB262161:WLC262169 WBF262161:WBG262169 VRJ262161:VRK262169 VHN262161:VHO262169 UXR262161:UXS262169 UNV262161:UNW262169 UDZ262161:UEA262169 TUD262161:TUE262169 TKH262161:TKI262169 TAL262161:TAM262169 SQP262161:SQQ262169 SGT262161:SGU262169 RWX262161:RWY262169 RNB262161:RNC262169 RDF262161:RDG262169 QTJ262161:QTK262169 QJN262161:QJO262169 PZR262161:PZS262169 PPV262161:PPW262169 PFZ262161:PGA262169 OWD262161:OWE262169 OMH262161:OMI262169 OCL262161:OCM262169 NSP262161:NSQ262169 NIT262161:NIU262169 MYX262161:MYY262169 MPB262161:MPC262169 MFF262161:MFG262169 LVJ262161:LVK262169 LLN262161:LLO262169 LBR262161:LBS262169 KRV262161:KRW262169 KHZ262161:KIA262169 JYD262161:JYE262169 JOH262161:JOI262169 JEL262161:JEM262169 IUP262161:IUQ262169 IKT262161:IKU262169 IAX262161:IAY262169 HRB262161:HRC262169 HHF262161:HHG262169 GXJ262161:GXK262169 GNN262161:GNO262169 GDR262161:GDS262169 FTV262161:FTW262169 FJZ262161:FKA262169 FAD262161:FAE262169 EQH262161:EQI262169 EGL262161:EGM262169 DWP262161:DWQ262169 DMT262161:DMU262169 DCX262161:DCY262169 CTB262161:CTC262169 CJF262161:CJG262169 BZJ262161:BZK262169 BPN262161:BPO262169 BFR262161:BFS262169 AVV262161:AVW262169 ALZ262161:AMA262169 ACD262161:ACE262169 SH262161:SI262169 IL262161:IM262169 K262161:L262169 WUX196625:WUY196633 WLB196625:WLC196633 WBF196625:WBG196633 VRJ196625:VRK196633 VHN196625:VHO196633 UXR196625:UXS196633 UNV196625:UNW196633 UDZ196625:UEA196633 TUD196625:TUE196633 TKH196625:TKI196633 TAL196625:TAM196633 SQP196625:SQQ196633 SGT196625:SGU196633 RWX196625:RWY196633 RNB196625:RNC196633 RDF196625:RDG196633 QTJ196625:QTK196633 QJN196625:QJO196633 PZR196625:PZS196633 PPV196625:PPW196633 PFZ196625:PGA196633 OWD196625:OWE196633 OMH196625:OMI196633 OCL196625:OCM196633 NSP196625:NSQ196633 NIT196625:NIU196633 MYX196625:MYY196633 MPB196625:MPC196633 MFF196625:MFG196633 LVJ196625:LVK196633 LLN196625:LLO196633 LBR196625:LBS196633 KRV196625:KRW196633 KHZ196625:KIA196633 JYD196625:JYE196633 JOH196625:JOI196633 JEL196625:JEM196633 IUP196625:IUQ196633 IKT196625:IKU196633 IAX196625:IAY196633 HRB196625:HRC196633 HHF196625:HHG196633 GXJ196625:GXK196633 GNN196625:GNO196633 GDR196625:GDS196633 FTV196625:FTW196633 FJZ196625:FKA196633 FAD196625:FAE196633 EQH196625:EQI196633 EGL196625:EGM196633 DWP196625:DWQ196633 DMT196625:DMU196633 DCX196625:DCY196633 CTB196625:CTC196633 CJF196625:CJG196633 BZJ196625:BZK196633 BPN196625:BPO196633 BFR196625:BFS196633 AVV196625:AVW196633 ALZ196625:AMA196633 ACD196625:ACE196633 SH196625:SI196633 IL196625:IM196633 K196625:L196633 WUX131089:WUY131097 WLB131089:WLC131097 WBF131089:WBG131097 VRJ131089:VRK131097 VHN131089:VHO131097 UXR131089:UXS131097 UNV131089:UNW131097 UDZ131089:UEA131097 TUD131089:TUE131097 TKH131089:TKI131097 TAL131089:TAM131097 SQP131089:SQQ131097 SGT131089:SGU131097 RWX131089:RWY131097 RNB131089:RNC131097 RDF131089:RDG131097 QTJ131089:QTK131097 QJN131089:QJO131097 PZR131089:PZS131097 PPV131089:PPW131097 PFZ131089:PGA131097 OWD131089:OWE131097 OMH131089:OMI131097 OCL131089:OCM131097 NSP131089:NSQ131097 NIT131089:NIU131097 MYX131089:MYY131097 MPB131089:MPC131097 MFF131089:MFG131097 LVJ131089:LVK131097 LLN131089:LLO131097 LBR131089:LBS131097 KRV131089:KRW131097 KHZ131089:KIA131097 JYD131089:JYE131097 JOH131089:JOI131097 JEL131089:JEM131097 IUP131089:IUQ131097 IKT131089:IKU131097 IAX131089:IAY131097 HRB131089:HRC131097 HHF131089:HHG131097 GXJ131089:GXK131097 GNN131089:GNO131097 GDR131089:GDS131097 FTV131089:FTW131097 FJZ131089:FKA131097 FAD131089:FAE131097 EQH131089:EQI131097 EGL131089:EGM131097 DWP131089:DWQ131097 DMT131089:DMU131097 DCX131089:DCY131097 CTB131089:CTC131097 CJF131089:CJG131097 BZJ131089:BZK131097 BPN131089:BPO131097 BFR131089:BFS131097 AVV131089:AVW131097 ALZ131089:AMA131097 ACD131089:ACE131097 SH131089:SI131097 IL131089:IM131097 K131089:L131097 WUX65553:WUY65561 WLB65553:WLC65561 WBF65553:WBG65561 VRJ65553:VRK65561 VHN65553:VHO65561 UXR65553:UXS65561 UNV65553:UNW65561 UDZ65553:UEA65561 TUD65553:TUE65561 TKH65553:TKI65561 TAL65553:TAM65561 SQP65553:SQQ65561 SGT65553:SGU65561 RWX65553:RWY65561 RNB65553:RNC65561 RDF65553:RDG65561 QTJ65553:QTK65561 QJN65553:QJO65561 PZR65553:PZS65561 PPV65553:PPW65561 PFZ65553:PGA65561 OWD65553:OWE65561 OMH65553:OMI65561 OCL65553:OCM65561 NSP65553:NSQ65561 NIT65553:NIU65561 MYX65553:MYY65561 MPB65553:MPC65561 MFF65553:MFG65561 LVJ65553:LVK65561 LLN65553:LLO65561 LBR65553:LBS65561 KRV65553:KRW65561 KHZ65553:KIA65561 JYD65553:JYE65561 JOH65553:JOI65561 JEL65553:JEM65561 IUP65553:IUQ65561 IKT65553:IKU65561 IAX65553:IAY65561 HRB65553:HRC65561 HHF65553:HHG65561 GXJ65553:GXK65561 GNN65553:GNO65561 GDR65553:GDS65561 FTV65553:FTW65561 FJZ65553:FKA65561 FAD65553:FAE65561 EQH65553:EQI65561 EGL65553:EGM65561 DWP65553:DWQ65561 DMT65553:DMU65561 DCX65553:DCY65561 CTB65553:CTC65561 CJF65553:CJG65561 BZJ65553:BZK65561 BPN65553:BPO65561 BFR65553:BFS65561 AVV65553:AVW65561 ALZ65553:AMA65561 ACD65553:ACE65561 SH65553:SI65561 IL65553:IM65561 K65553:L65561 WUX15:WUY34 WLB15:WLC34 WBF15:WBG34 VRJ15:VRK34 VHN15:VHO34 UXR15:UXS34 UNV15:UNW34 UDZ15:UEA34 TUD15:TUE34 TKH15:TKI34 TAL15:TAM34 SQP15:SQQ34 SGT15:SGU34 RWX15:RWY34 RNB15:RNC34 RDF15:RDG34 QTJ15:QTK34 QJN15:QJO34 PZR15:PZS34 PPV15:PPW34 PFZ15:PGA34 OWD15:OWE34 OMH15:OMI34 OCL15:OCM34 NSP15:NSQ34 NIT15:NIU34 MYX15:MYY34 MPB15:MPC34 MFF15:MFG34 LVJ15:LVK34 LLN15:LLO34 LBR15:LBS34 KRV15:KRW34 KHZ15:KIA34 JYD15:JYE34 JOH15:JOI34 JEL15:JEM34 IUP15:IUQ34 IKT15:IKU34 IAX15:IAY34 HRB15:HRC34 HHF15:HHG34 GXJ15:GXK34 GNN15:GNO34 GDR15:GDS34 FTV15:FTW34 FJZ15:FKA34 FAD15:FAE34 EQH15:EQI34 EGL15:EGM34 DWP15:DWQ34 DMT15:DMU34 DCX15:DCY34 CTB15:CTC34 CJF15:CJG34 BZJ15:BZK34 BPN15:BPO34 BFR15:BFS34 AVV15:AVW34 ALZ15:AMA34 ACD15:ACE34 SH15:SI34 IL15:IM34 WBG983083:WBG983084 WUX983067:WUY983069 WLB983067:WLC983069 WBF983067:WBG983069 VRJ983067:VRK983069 VHN983067:VHO983069 UXR983067:UXS983069 UNV983067:UNW983069 UDZ983067:UEA983069 TUD983067:TUE983069 TKH983067:TKI983069 TAL983067:TAM983069 SQP983067:SQQ983069 SGT983067:SGU983069 RWX983067:RWY983069 RNB983067:RNC983069 RDF983067:RDG983069 QTJ983067:QTK983069 QJN983067:QJO983069 PZR983067:PZS983069 PPV983067:PPW983069 PFZ983067:PGA983069 OWD983067:OWE983069 OMH983067:OMI983069 OCL983067:OCM983069 NSP983067:NSQ983069 NIT983067:NIU983069 MYX983067:MYY983069 MPB983067:MPC983069 MFF983067:MFG983069 LVJ983067:LVK983069 LLN983067:LLO983069 LBR983067:LBS983069 KRV983067:KRW983069 KHZ983067:KIA983069 JYD983067:JYE983069 JOH983067:JOI983069 JEL983067:JEM983069 IUP983067:IUQ983069 IKT983067:IKU983069 IAX983067:IAY983069 HRB983067:HRC983069 HHF983067:HHG983069 GXJ983067:GXK983069 GNN983067:GNO983069 GDR983067:GDS983069 FTV983067:FTW983069 FJZ983067:FKA983069 FAD983067:FAE983069 EQH983067:EQI983069 EGL983067:EGM983069 DWP983067:DWQ983069 DMT983067:DMU983069 DCX983067:DCY983069 CTB983067:CTC983069 CJF983067:CJG983069 BZJ983067:BZK983069 BPN983067:BPO983069 BFR983067:BFS983069 AVV983067:AVW983069 ALZ983067:AMA983069 ACD983067:ACE983069 SH983067:SI983069 IL983067:IM983069 K983067:L983069 WUX917531:WUY917533 WLB917531:WLC917533 WBF917531:WBG917533 VRJ917531:VRK917533 VHN917531:VHO917533 UXR917531:UXS917533 UNV917531:UNW917533 UDZ917531:UEA917533 TUD917531:TUE917533 TKH917531:TKI917533 TAL917531:TAM917533 SQP917531:SQQ917533 SGT917531:SGU917533 RWX917531:RWY917533 RNB917531:RNC917533 RDF917531:RDG917533 QTJ917531:QTK917533 QJN917531:QJO917533 PZR917531:PZS917533 PPV917531:PPW917533 PFZ917531:PGA917533 OWD917531:OWE917533 OMH917531:OMI917533 OCL917531:OCM917533 NSP917531:NSQ917533 NIT917531:NIU917533 MYX917531:MYY917533 MPB917531:MPC917533 MFF917531:MFG917533 LVJ917531:LVK917533 LLN917531:LLO917533 LBR917531:LBS917533 KRV917531:KRW917533 KHZ917531:KIA917533 JYD917531:JYE917533 JOH917531:JOI917533 JEL917531:JEM917533 IUP917531:IUQ917533 IKT917531:IKU917533 IAX917531:IAY917533 HRB917531:HRC917533 HHF917531:HHG917533 GXJ917531:GXK917533 GNN917531:GNO917533 GDR917531:GDS917533 FTV917531:FTW917533 FJZ917531:FKA917533 FAD917531:FAE917533 EQH917531:EQI917533 EGL917531:EGM917533 DWP917531:DWQ917533 DMT917531:DMU917533 DCX917531:DCY917533 CTB917531:CTC917533 CJF917531:CJG917533 BZJ917531:BZK917533 BPN917531:BPO917533 BFR917531:BFS917533 AVV917531:AVW917533 ALZ917531:AMA917533 ACD917531:ACE917533 SH917531:SI917533 IL917531:IM917533 K917531:L917533 WUX851995:WUY851997 WLB851995:WLC851997 WBF851995:WBG851997 VRJ851995:VRK851997 VHN851995:VHO851997 UXR851995:UXS851997 UNV851995:UNW851997 UDZ851995:UEA851997 TUD851995:TUE851997 TKH851995:TKI851997 TAL851995:TAM851997 SQP851995:SQQ851997 SGT851995:SGU851997 RWX851995:RWY851997 RNB851995:RNC851997 RDF851995:RDG851997 QTJ851995:QTK851997 QJN851995:QJO851997 PZR851995:PZS851997 PPV851995:PPW851997 PFZ851995:PGA851997 OWD851995:OWE851997 OMH851995:OMI851997 OCL851995:OCM851997 NSP851995:NSQ851997 NIT851995:NIU851997 MYX851995:MYY851997 MPB851995:MPC851997 MFF851995:MFG851997 LVJ851995:LVK851997 LLN851995:LLO851997 LBR851995:LBS851997 KRV851995:KRW851997 KHZ851995:KIA851997 JYD851995:JYE851997 JOH851995:JOI851997 JEL851995:JEM851997 IUP851995:IUQ851997 IKT851995:IKU851997 IAX851995:IAY851997 HRB851995:HRC851997 HHF851995:HHG851997 GXJ851995:GXK851997 GNN851995:GNO851997 GDR851995:GDS851997 FTV851995:FTW851997 FJZ851995:FKA851997 FAD851995:FAE851997 EQH851995:EQI851997 EGL851995:EGM851997 DWP851995:DWQ851997 DMT851995:DMU851997 DCX851995:DCY851997 CTB851995:CTC851997 CJF851995:CJG851997 BZJ851995:BZK851997 BPN851995:BPO851997 BFR851995:BFS851997 AVV851995:AVW851997 ALZ851995:AMA851997 ACD851995:ACE851997 SH851995:SI851997 IL851995:IM851997 K851995:L851997 WUX786459:WUY786461 WLB786459:WLC786461 WBF786459:WBG786461 VRJ786459:VRK786461 VHN786459:VHO786461 UXR786459:UXS786461 UNV786459:UNW786461 UDZ786459:UEA786461 TUD786459:TUE786461 TKH786459:TKI786461 TAL786459:TAM786461 SQP786459:SQQ786461 SGT786459:SGU786461 RWX786459:RWY786461 RNB786459:RNC786461 RDF786459:RDG786461 QTJ786459:QTK786461 QJN786459:QJO786461 PZR786459:PZS786461 PPV786459:PPW786461 PFZ786459:PGA786461 OWD786459:OWE786461 OMH786459:OMI786461 OCL786459:OCM786461 NSP786459:NSQ786461 NIT786459:NIU786461 MYX786459:MYY786461 MPB786459:MPC786461 MFF786459:MFG786461 LVJ786459:LVK786461 LLN786459:LLO786461 LBR786459:LBS786461 KRV786459:KRW786461 KHZ786459:KIA786461 JYD786459:JYE786461 JOH786459:JOI786461 JEL786459:JEM786461 IUP786459:IUQ786461 IKT786459:IKU786461 IAX786459:IAY786461 HRB786459:HRC786461 HHF786459:HHG786461 GXJ786459:GXK786461 GNN786459:GNO786461 GDR786459:GDS786461 FTV786459:FTW786461 FJZ786459:FKA786461 FAD786459:FAE786461 EQH786459:EQI786461 EGL786459:EGM786461 DWP786459:DWQ786461 DMT786459:DMU786461 DCX786459:DCY786461 CTB786459:CTC786461 CJF786459:CJG786461 BZJ786459:BZK786461 BPN786459:BPO786461 BFR786459:BFS786461 AVV786459:AVW786461 ALZ786459:AMA786461 ACD786459:ACE786461 SH786459:SI786461 IL786459:IM786461 K786459:L786461 WUX720923:WUY720925 WLB720923:WLC720925 WBF720923:WBG720925 VRJ720923:VRK720925 VHN720923:VHO720925 UXR720923:UXS720925 UNV720923:UNW720925 UDZ720923:UEA720925 TUD720923:TUE720925 TKH720923:TKI720925 TAL720923:TAM720925 SQP720923:SQQ720925 SGT720923:SGU720925 RWX720923:RWY720925 RNB720923:RNC720925 RDF720923:RDG720925 QTJ720923:QTK720925 QJN720923:QJO720925 PZR720923:PZS720925 PPV720923:PPW720925 PFZ720923:PGA720925 OWD720923:OWE720925 OMH720923:OMI720925 OCL720923:OCM720925 NSP720923:NSQ720925 NIT720923:NIU720925 MYX720923:MYY720925 MPB720923:MPC720925 MFF720923:MFG720925 LVJ720923:LVK720925 LLN720923:LLO720925 LBR720923:LBS720925 KRV720923:KRW720925 KHZ720923:KIA720925 JYD720923:JYE720925 JOH720923:JOI720925 JEL720923:JEM720925 IUP720923:IUQ720925 IKT720923:IKU720925 IAX720923:IAY720925 HRB720923:HRC720925 HHF720923:HHG720925 GXJ720923:GXK720925 GNN720923:GNO720925 GDR720923:GDS720925 FTV720923:FTW720925 FJZ720923:FKA720925 FAD720923:FAE720925 EQH720923:EQI720925 EGL720923:EGM720925 DWP720923:DWQ720925 DMT720923:DMU720925 DCX720923:DCY720925 CTB720923:CTC720925 CJF720923:CJG720925 BZJ720923:BZK720925 BPN720923:BPO720925 BFR720923:BFS720925 AVV720923:AVW720925 ALZ720923:AMA720925 ACD720923:ACE720925 SH720923:SI720925 IL720923:IM720925 K720923:L720925 WUX655387:WUY655389 WLB655387:WLC655389 WBF655387:WBG655389 VRJ655387:VRK655389 VHN655387:VHO655389 UXR655387:UXS655389 UNV655387:UNW655389 UDZ655387:UEA655389 TUD655387:TUE655389 TKH655387:TKI655389 TAL655387:TAM655389 SQP655387:SQQ655389 SGT655387:SGU655389 RWX655387:RWY655389 RNB655387:RNC655389 RDF655387:RDG655389 QTJ655387:QTK655389 QJN655387:QJO655389 PZR655387:PZS655389 PPV655387:PPW655389 PFZ655387:PGA655389 OWD655387:OWE655389 OMH655387:OMI655389 OCL655387:OCM655389 NSP655387:NSQ655389 NIT655387:NIU655389 MYX655387:MYY655389 MPB655387:MPC655389 MFF655387:MFG655389 LVJ655387:LVK655389 LLN655387:LLO655389 LBR655387:LBS655389 KRV655387:KRW655389 KHZ655387:KIA655389 JYD655387:JYE655389 JOH655387:JOI655389 JEL655387:JEM655389 IUP655387:IUQ655389 IKT655387:IKU655389 IAX655387:IAY655389 HRB655387:HRC655389 HHF655387:HHG655389 GXJ655387:GXK655389 GNN655387:GNO655389 GDR655387:GDS655389 FTV655387:FTW655389 FJZ655387:FKA655389 FAD655387:FAE655389 EQH655387:EQI655389 EGL655387:EGM655389 DWP655387:DWQ655389 DMT655387:DMU655389 DCX655387:DCY655389 CTB655387:CTC655389 CJF655387:CJG655389 BZJ655387:BZK655389 BPN655387:BPO655389 BFR655387:BFS655389 AVV655387:AVW655389 ALZ655387:AMA655389 ACD655387:ACE655389 SH655387:SI655389 IL655387:IM655389 K655387:L655389 WUX589851:WUY589853 WLB589851:WLC589853 WBF589851:WBG589853 VRJ589851:VRK589853 VHN589851:VHO589853 UXR589851:UXS589853 UNV589851:UNW589853 UDZ589851:UEA589853 TUD589851:TUE589853 TKH589851:TKI589853 TAL589851:TAM589853 SQP589851:SQQ589853 SGT589851:SGU589853 RWX589851:RWY589853 RNB589851:RNC589853 RDF589851:RDG589853 QTJ589851:QTK589853 QJN589851:QJO589853 PZR589851:PZS589853 PPV589851:PPW589853 PFZ589851:PGA589853 OWD589851:OWE589853 OMH589851:OMI589853 OCL589851:OCM589853 NSP589851:NSQ589853 NIT589851:NIU589853 MYX589851:MYY589853 MPB589851:MPC589853 MFF589851:MFG589853 LVJ589851:LVK589853 LLN589851:LLO589853 LBR589851:LBS589853 KRV589851:KRW589853 KHZ589851:KIA589853 JYD589851:JYE589853 JOH589851:JOI589853 JEL589851:JEM589853 IUP589851:IUQ589853 IKT589851:IKU589853 IAX589851:IAY589853 HRB589851:HRC589853 HHF589851:HHG589853 GXJ589851:GXK589853 GNN589851:GNO589853 GDR589851:GDS589853 FTV589851:FTW589853 FJZ589851:FKA589853 FAD589851:FAE589853 EQH589851:EQI589853 EGL589851:EGM589853 DWP589851:DWQ589853 DMT589851:DMU589853 DCX589851:DCY589853 CTB589851:CTC589853 CJF589851:CJG589853 BZJ589851:BZK589853 BPN589851:BPO589853 BFR589851:BFS589853 AVV589851:AVW589853 ALZ589851:AMA589853 ACD589851:ACE589853 SH589851:SI589853 IL589851:IM589853 K589851:L589853 WUX524315:WUY524317 WLB524315:WLC524317 WBF524315:WBG524317 VRJ524315:VRK524317 VHN524315:VHO524317 UXR524315:UXS524317 UNV524315:UNW524317 UDZ524315:UEA524317 TUD524315:TUE524317 TKH524315:TKI524317 TAL524315:TAM524317 SQP524315:SQQ524317 SGT524315:SGU524317 RWX524315:RWY524317 RNB524315:RNC524317 RDF524315:RDG524317 QTJ524315:QTK524317 QJN524315:QJO524317 PZR524315:PZS524317 PPV524315:PPW524317 PFZ524315:PGA524317 OWD524315:OWE524317 OMH524315:OMI524317 OCL524315:OCM524317 NSP524315:NSQ524317 NIT524315:NIU524317 MYX524315:MYY524317 MPB524315:MPC524317 MFF524315:MFG524317 LVJ524315:LVK524317 LLN524315:LLO524317 LBR524315:LBS524317 KRV524315:KRW524317 KHZ524315:KIA524317 JYD524315:JYE524317 JOH524315:JOI524317 JEL524315:JEM524317 IUP524315:IUQ524317 IKT524315:IKU524317 IAX524315:IAY524317 HRB524315:HRC524317 HHF524315:HHG524317 GXJ524315:GXK524317 GNN524315:GNO524317 GDR524315:GDS524317 FTV524315:FTW524317 FJZ524315:FKA524317 FAD524315:FAE524317 EQH524315:EQI524317 EGL524315:EGM524317 DWP524315:DWQ524317 DMT524315:DMU524317 DCX524315:DCY524317 CTB524315:CTC524317 CJF524315:CJG524317 BZJ524315:BZK524317 BPN524315:BPO524317 BFR524315:BFS524317 AVV524315:AVW524317 ALZ524315:AMA524317 ACD524315:ACE524317 SH524315:SI524317 IL524315:IM524317 K524315:L524317 WUX458779:WUY458781 WLB458779:WLC458781 WBF458779:WBG458781 VRJ458779:VRK458781 VHN458779:VHO458781 UXR458779:UXS458781 UNV458779:UNW458781 UDZ458779:UEA458781 TUD458779:TUE458781 TKH458779:TKI458781 TAL458779:TAM458781 SQP458779:SQQ458781 SGT458779:SGU458781 RWX458779:RWY458781 RNB458779:RNC458781 RDF458779:RDG458781 QTJ458779:QTK458781 QJN458779:QJO458781 PZR458779:PZS458781 PPV458779:PPW458781 PFZ458779:PGA458781 OWD458779:OWE458781 OMH458779:OMI458781 OCL458779:OCM458781 NSP458779:NSQ458781 NIT458779:NIU458781 MYX458779:MYY458781 MPB458779:MPC458781 MFF458779:MFG458781 LVJ458779:LVK458781 LLN458779:LLO458781 LBR458779:LBS458781 KRV458779:KRW458781 KHZ458779:KIA458781 JYD458779:JYE458781 JOH458779:JOI458781 JEL458779:JEM458781 IUP458779:IUQ458781 IKT458779:IKU458781 IAX458779:IAY458781 HRB458779:HRC458781 HHF458779:HHG458781 GXJ458779:GXK458781 GNN458779:GNO458781 GDR458779:GDS458781 FTV458779:FTW458781 FJZ458779:FKA458781 FAD458779:FAE458781 EQH458779:EQI458781 EGL458779:EGM458781 DWP458779:DWQ458781 DMT458779:DMU458781 DCX458779:DCY458781 CTB458779:CTC458781 CJF458779:CJG458781 BZJ458779:BZK458781 BPN458779:BPO458781 BFR458779:BFS458781 AVV458779:AVW458781 ALZ458779:AMA458781 ACD458779:ACE458781 SH458779:SI458781 IL458779:IM458781 K458779:L458781 WUX393243:WUY393245 WLB393243:WLC393245 WBF393243:WBG393245 VRJ393243:VRK393245 VHN393243:VHO393245 UXR393243:UXS393245 UNV393243:UNW393245 UDZ393243:UEA393245 TUD393243:TUE393245 TKH393243:TKI393245 TAL393243:TAM393245 SQP393243:SQQ393245 SGT393243:SGU393245 RWX393243:RWY393245 RNB393243:RNC393245 RDF393243:RDG393245 QTJ393243:QTK393245 QJN393243:QJO393245 PZR393243:PZS393245 PPV393243:PPW393245 PFZ393243:PGA393245 OWD393243:OWE393245 OMH393243:OMI393245 OCL393243:OCM393245 NSP393243:NSQ393245 NIT393243:NIU393245 MYX393243:MYY393245 MPB393243:MPC393245 MFF393243:MFG393245 LVJ393243:LVK393245 LLN393243:LLO393245 LBR393243:LBS393245 KRV393243:KRW393245 KHZ393243:KIA393245 JYD393243:JYE393245 JOH393243:JOI393245 JEL393243:JEM393245 IUP393243:IUQ393245 IKT393243:IKU393245 IAX393243:IAY393245 HRB393243:HRC393245 HHF393243:HHG393245 GXJ393243:GXK393245 GNN393243:GNO393245 GDR393243:GDS393245 FTV393243:FTW393245 FJZ393243:FKA393245 FAD393243:FAE393245 EQH393243:EQI393245 EGL393243:EGM393245 DWP393243:DWQ393245 DMT393243:DMU393245 DCX393243:DCY393245 CTB393243:CTC393245 CJF393243:CJG393245 BZJ393243:BZK393245 BPN393243:BPO393245 BFR393243:BFS393245 AVV393243:AVW393245 ALZ393243:AMA393245 ACD393243:ACE393245 SH393243:SI393245 IL393243:IM393245 K393243:L393245 WUX327707:WUY327709 WLB327707:WLC327709 WBF327707:WBG327709 VRJ327707:VRK327709 VHN327707:VHO327709 UXR327707:UXS327709 UNV327707:UNW327709 UDZ327707:UEA327709 TUD327707:TUE327709 TKH327707:TKI327709 TAL327707:TAM327709 SQP327707:SQQ327709 SGT327707:SGU327709 RWX327707:RWY327709 RNB327707:RNC327709 RDF327707:RDG327709 QTJ327707:QTK327709 QJN327707:QJO327709 PZR327707:PZS327709 PPV327707:PPW327709 PFZ327707:PGA327709 OWD327707:OWE327709 OMH327707:OMI327709 OCL327707:OCM327709 NSP327707:NSQ327709 NIT327707:NIU327709 MYX327707:MYY327709 MPB327707:MPC327709 MFF327707:MFG327709 LVJ327707:LVK327709 LLN327707:LLO327709 LBR327707:LBS327709 KRV327707:KRW327709 KHZ327707:KIA327709 JYD327707:JYE327709 JOH327707:JOI327709 JEL327707:JEM327709 IUP327707:IUQ327709 IKT327707:IKU327709 IAX327707:IAY327709 HRB327707:HRC327709 HHF327707:HHG327709 GXJ327707:GXK327709 GNN327707:GNO327709 GDR327707:GDS327709 FTV327707:FTW327709 FJZ327707:FKA327709 FAD327707:FAE327709 EQH327707:EQI327709 EGL327707:EGM327709 DWP327707:DWQ327709 DMT327707:DMU327709 DCX327707:DCY327709 CTB327707:CTC327709 CJF327707:CJG327709 BZJ327707:BZK327709 BPN327707:BPO327709 BFR327707:BFS327709 AVV327707:AVW327709 ALZ327707:AMA327709 ACD327707:ACE327709 SH327707:SI327709 IL327707:IM327709 K327707:L327709 WUX262171:WUY262173 WLB262171:WLC262173 WBF262171:WBG262173 VRJ262171:VRK262173 VHN262171:VHO262173 UXR262171:UXS262173 UNV262171:UNW262173 UDZ262171:UEA262173 TUD262171:TUE262173 TKH262171:TKI262173 TAL262171:TAM262173 SQP262171:SQQ262173 SGT262171:SGU262173 RWX262171:RWY262173 RNB262171:RNC262173 RDF262171:RDG262173 QTJ262171:QTK262173 QJN262171:QJO262173 PZR262171:PZS262173 PPV262171:PPW262173 PFZ262171:PGA262173 OWD262171:OWE262173 OMH262171:OMI262173 OCL262171:OCM262173 NSP262171:NSQ262173 NIT262171:NIU262173 MYX262171:MYY262173 MPB262171:MPC262173 MFF262171:MFG262173 LVJ262171:LVK262173 LLN262171:LLO262173 LBR262171:LBS262173 KRV262171:KRW262173 KHZ262171:KIA262173 JYD262171:JYE262173 JOH262171:JOI262173 JEL262171:JEM262173 IUP262171:IUQ262173 IKT262171:IKU262173 IAX262171:IAY262173 HRB262171:HRC262173 HHF262171:HHG262173 GXJ262171:GXK262173 GNN262171:GNO262173 GDR262171:GDS262173 FTV262171:FTW262173 FJZ262171:FKA262173 FAD262171:FAE262173 EQH262171:EQI262173 EGL262171:EGM262173 DWP262171:DWQ262173 DMT262171:DMU262173 DCX262171:DCY262173 CTB262171:CTC262173 CJF262171:CJG262173 BZJ262171:BZK262173 BPN262171:BPO262173 BFR262171:BFS262173 AVV262171:AVW262173 ALZ262171:AMA262173 ACD262171:ACE262173 SH262171:SI262173 IL262171:IM262173 K262171:L262173 WUX196635:WUY196637 WLB196635:WLC196637 WBF196635:WBG196637 VRJ196635:VRK196637 VHN196635:VHO196637 UXR196635:UXS196637 UNV196635:UNW196637 UDZ196635:UEA196637 TUD196635:TUE196637 TKH196635:TKI196637 TAL196635:TAM196637 SQP196635:SQQ196637 SGT196635:SGU196637 RWX196635:RWY196637 RNB196635:RNC196637 RDF196635:RDG196637 QTJ196635:QTK196637 QJN196635:QJO196637 PZR196635:PZS196637 PPV196635:PPW196637 PFZ196635:PGA196637 OWD196635:OWE196637 OMH196635:OMI196637 OCL196635:OCM196637 NSP196635:NSQ196637 NIT196635:NIU196637 MYX196635:MYY196637 MPB196635:MPC196637 MFF196635:MFG196637 LVJ196635:LVK196637 LLN196635:LLO196637 LBR196635:LBS196637 KRV196635:KRW196637 KHZ196635:KIA196637 JYD196635:JYE196637 JOH196635:JOI196637 JEL196635:JEM196637 IUP196635:IUQ196637 IKT196635:IKU196637 IAX196635:IAY196637 HRB196635:HRC196637 HHF196635:HHG196637 GXJ196635:GXK196637 GNN196635:GNO196637 GDR196635:GDS196637 FTV196635:FTW196637 FJZ196635:FKA196637 FAD196635:FAE196637 EQH196635:EQI196637 EGL196635:EGM196637 DWP196635:DWQ196637 DMT196635:DMU196637 DCX196635:DCY196637 CTB196635:CTC196637 CJF196635:CJG196637 BZJ196635:BZK196637 BPN196635:BPO196637 BFR196635:BFS196637 AVV196635:AVW196637 ALZ196635:AMA196637 ACD196635:ACE196637 SH196635:SI196637 IL196635:IM196637 K196635:L196637 WUX131099:WUY131101 WLB131099:WLC131101 WBF131099:WBG131101 VRJ131099:VRK131101 VHN131099:VHO131101 UXR131099:UXS131101 UNV131099:UNW131101 UDZ131099:UEA131101 TUD131099:TUE131101 TKH131099:TKI131101 TAL131099:TAM131101 SQP131099:SQQ131101 SGT131099:SGU131101 RWX131099:RWY131101 RNB131099:RNC131101 RDF131099:RDG131101 QTJ131099:QTK131101 QJN131099:QJO131101 PZR131099:PZS131101 PPV131099:PPW131101 PFZ131099:PGA131101 OWD131099:OWE131101 OMH131099:OMI131101 OCL131099:OCM131101 NSP131099:NSQ131101 NIT131099:NIU131101 MYX131099:MYY131101 MPB131099:MPC131101 MFF131099:MFG131101 LVJ131099:LVK131101 LLN131099:LLO131101 LBR131099:LBS131101 KRV131099:KRW131101 KHZ131099:KIA131101 JYD131099:JYE131101 JOH131099:JOI131101 JEL131099:JEM131101 IUP131099:IUQ131101 IKT131099:IKU131101 IAX131099:IAY131101 HRB131099:HRC131101 HHF131099:HHG131101 GXJ131099:GXK131101 GNN131099:GNO131101 GDR131099:GDS131101 FTV131099:FTW131101 FJZ131099:FKA131101 FAD131099:FAE131101 EQH131099:EQI131101 EGL131099:EGM131101 DWP131099:DWQ131101 DMT131099:DMU131101 DCX131099:DCY131101 CTB131099:CTC131101 CJF131099:CJG131101 BZJ131099:BZK131101 BPN131099:BPO131101 BFR131099:BFS131101 AVV131099:AVW131101 ALZ131099:AMA131101 ACD131099:ACE131101 SH131099:SI131101 IL131099:IM131101 K131099:L131101 WUX65563:WUY65565 WLB65563:WLC65565 WBF65563:WBG65565 VRJ65563:VRK65565 VHN65563:VHO65565 UXR65563:UXS65565 UNV65563:UNW65565 UDZ65563:UEA65565 TUD65563:TUE65565 TKH65563:TKI65565 TAL65563:TAM65565 SQP65563:SQQ65565 SGT65563:SGU65565 RWX65563:RWY65565 RNB65563:RNC65565 RDF65563:RDG65565 QTJ65563:QTK65565 QJN65563:QJO65565 PZR65563:PZS65565 PPV65563:PPW65565 PFZ65563:PGA65565 OWD65563:OWE65565 OMH65563:OMI65565 OCL65563:OCM65565 NSP65563:NSQ65565 NIT65563:NIU65565 MYX65563:MYY65565 MPB65563:MPC65565 MFF65563:MFG65565 LVJ65563:LVK65565 LLN65563:LLO65565 LBR65563:LBS65565 KRV65563:KRW65565 KHZ65563:KIA65565 JYD65563:JYE65565 JOH65563:JOI65565 JEL65563:JEM65565 IUP65563:IUQ65565 IKT65563:IKU65565 IAX65563:IAY65565 HRB65563:HRC65565 HHF65563:HHG65565 GXJ65563:GXK65565 GNN65563:GNO65565 GDR65563:GDS65565 FTV65563:FTW65565 FJZ65563:FKA65565 FAD65563:FAE65565 EQH65563:EQI65565 EGL65563:EGM65565 DWP65563:DWQ65565 DMT65563:DMU65565 DCX65563:DCY65565 CTB65563:CTC65565 CJF65563:CJG65565 BZJ65563:BZK65565 BPN65563:BPO65565 BFR65563:BFS65565 AVV65563:AVW65565 ALZ65563:AMA65565 ACD65563:ACE65565 SH65563:SI65565 IL65563:IM65565 K65563:L65565 WUX36:WUY38 WLB36:WLC38 WBF36:WBG38 VRJ36:VRK38 VHN36:VHO38 UXR36:UXS38 UNV36:UNW38 UDZ36:UEA38 TUD36:TUE38 TKH36:TKI38 TAL36:TAM38 SQP36:SQQ38 SGT36:SGU38 RWX36:RWY38 RNB36:RNC38 RDF36:RDG38 QTJ36:QTK38 QJN36:QJO38 PZR36:PZS38 PPV36:PPW38 PFZ36:PGA38 OWD36:OWE38 OMH36:OMI38 OCL36:OCM38 NSP36:NSQ38 NIT36:NIU38 MYX36:MYY38 MPB36:MPC38 MFF36:MFG38 LVJ36:LVK38 LLN36:LLO38 LBR36:LBS38 KRV36:KRW38 KHZ36:KIA38 JYD36:JYE38 JOH36:JOI38 JEL36:JEM38 IUP36:IUQ38 IKT36:IKU38 IAX36:IAY38 HRB36:HRC38 HHF36:HHG38 GXJ36:GXK38 GNN36:GNO38 GDR36:GDS38 FTV36:FTW38 FJZ36:FKA38 FAD36:FAE38 EQH36:EQI38 EGL36:EGM38 DWP36:DWQ38 DMT36:DMU38 DCX36:DCY38 CTB36:CTC38 CJF36:CJG38 BZJ36:BZK38 BPN36:BPO38 BFR36:BFS38 AVV36:AVW38 ALZ36:AMA38 ACD36:ACE38 SH36:SI38 IL36:IM38 IL48:IL50 SH48:SH50 ACD48:ACD50 ALZ48:ALZ50 AVV48:AVV50 BFR48:BFR50 BPN48:BPN50 BZJ48:BZJ50 CJF48:CJF50 CTB48:CTB50 DCX48:DCX50 DMT48:DMT50 DWP48:DWP50 EGL48:EGL50 EQH48:EQH50 FAD48:FAD50 FJZ48:FJZ50 FTV48:FTV50 GDR48:GDR50 GNN48:GNN50 GXJ48:GXJ50 HHF48:HHF50 HRB48:HRB50 IAX48:IAX50 IKT48:IKT50 IUP48:IUP50 JEL48:JEL50 JOH48:JOH50 JYD48:JYD50 KHZ48:KHZ50 KRV48:KRV50 LBR48:LBR50 LLN48:LLN50 LVJ48:LVJ50 MFF48:MFF50 MPB48:MPB50 MYX48:MYX50 NIT48:NIT50 NSP48:NSP50 OCL48:OCL50 OMH48:OMH50 OWD48:OWD50 PFZ48:PFZ50 PPV48:PPV50 PZR48:PZR50 QJN48:QJN50 QTJ48:QTJ50 RDF48:RDF50 RNB48:RNB50 RWX48:RWX50 SGT48:SGT50 SQP48:SQP50 TAL48:TAL50 TKH48:TKH50 TUD48:TUD50 UDZ48:UDZ50 UNV48:UNV50 UXR48:UXR50 VHN48:VHN50 VRJ48:VRJ50 WBF48:WBF50 WLB48:WLB50 WUX48:WUX50 IL40:IM46 SH40:SI46 ACD40:ACE46 ALZ40:AMA46 AVV40:AVW46 BFR40:BFS46 BPN40:BPO46 BZJ40:BZK46 CJF40:CJG46 CTB40:CTC46 DCX40:DCY46 DMT40:DMU46 DWP40:DWQ46 EGL40:EGM46 EQH40:EQI46 FAD40:FAE46 FJZ40:FKA46 FTV40:FTW46 GDR40:GDS46 GNN40:GNO46 GXJ40:GXK46 HHF40:HHG46 HRB40:HRC46 IAX40:IAY46 IKT40:IKU46 IUP40:IUQ46 JEL40:JEM46 JOH40:JOI46 JYD40:JYE46 KHZ40:KIA46 KRV40:KRW46 LBR40:LBS46 LLN40:LLO46 LVJ40:LVK46 MFF40:MFG46 MPB40:MPC46 MYX40:MYY46 NIT40:NIU46 NSP40:NSQ46 OCL40:OCM46 OMH40:OMI46 OWD40:OWE46 PFZ40:PGA46 PPV40:PPW46 PZR40:PZS46 QJN40:QJO46 QTJ40:QTK46 RDF40:RDG46 RNB40:RNC46 RWX40:RWY46 SGT40:SGU46 SQP40:SQQ46 TAL40:TAM46 TKH40:TKI46 TUD40:TUE46 UDZ40:UEA46 UNV40:UNW46 UXR40:UXS46 VHN40:VHO46 VRJ40:VRK46 WBF40:WBG46 WLB40:WLC46 WUX40:WUY46 IL52:IL55 SH52:SH55 ACD52:ACD55 ALZ52:ALZ55 AVV52:AVV55 BFR52:BFR55 BPN52:BPN55 BZJ52:BZJ55 CJF52:CJF55 CTB52:CTB55 DCX52:DCX55 DMT52:DMT55 DWP52:DWP55 EGL52:EGL55 EQH52:EQH55 FAD52:FAD55 FJZ52:FJZ55 FTV52:FTV55 GDR52:GDR55 GNN52:GNN55 GXJ52:GXJ55 HHF52:HHF55 HRB52:HRB55 IAX52:IAX55 IKT52:IKT55 IUP52:IUP55 JEL52:JEL55 JOH52:JOH55 JYD52:JYD55 KHZ52:KHZ55 KRV52:KRV55 LBR52:LBR55 LLN52:LLN55 LVJ52:LVJ55 MFF52:MFF55 MPB52:MPB55 MYX52:MYX55 NIT52:NIT55 NSP52:NSP55 OCL52:OCL55 OMH52:OMH55 OWD52:OWD55 PFZ52:PFZ55 PPV52:PPV55 PZR52:PZR55 QJN52:QJN55 QTJ52:QTJ55 RDF52:RDF55 RNB52:RNB55 RWX52:RWX55 SGT52:SGT55 SQP52:SQP55 TAL52:TAL55 TKH52:TKH55 TUD52:TUD55 UDZ52:UDZ55 UNV52:UNV55 UXR52:UXR55 VHN52:VHN55 VRJ52:VRJ55 WBF52:WBF55 WLB52:WLB55 WUX52:WUX55 IM54:IM55 IL56:IM58 SI54:SI55 SH56:SI58 ACE54:ACE55 ACD56:ACE58 AMA54:AMA55 ALZ56:AMA58 AVW54:AVW55 AVV56:AVW58 BFS54:BFS55 BFR56:BFS58 BPO54:BPO55 BPN56:BPO58 BZK54:BZK55 BZJ56:BZK58 CJG54:CJG55 CJF56:CJG58 CTC54:CTC55 CTB56:CTC58 DCY54:DCY55 DCX56:DCY58 DMU54:DMU55 DMT56:DMU58 DWQ54:DWQ55 DWP56:DWQ58 EGM54:EGM55 EGL56:EGM58 EQI54:EQI55 EQH56:EQI58 FAE54:FAE55 FAD56:FAE58 FKA54:FKA55 FJZ56:FKA58 FTW54:FTW55 FTV56:FTW58 GDS54:GDS55 GDR56:GDS58 GNO54:GNO55 GNN56:GNO58 GXK54:GXK55 GXJ56:GXK58 HHG54:HHG55 HHF56:HHG58 HRC54:HRC55 HRB56:HRC58 IAY54:IAY55 IAX56:IAY58 IKU54:IKU55 IKT56:IKU58 IUQ54:IUQ55 IUP56:IUQ58 JEM54:JEM55 JEL56:JEM58 JOI54:JOI55 JOH56:JOI58 JYE54:JYE55 JYD56:JYE58 KIA54:KIA55 KHZ56:KIA58 KRW54:KRW55 KRV56:KRW58 LBS54:LBS55 LBR56:LBS58 LLO54:LLO55 LLN56:LLO58 LVK54:LVK55 LVJ56:LVK58 MFG54:MFG55 MFF56:MFG58 MPC54:MPC55 MPB56:MPC58 MYY54:MYY55 MYX56:MYY58 NIU54:NIU55 NIT56:NIU58 NSQ54:NSQ55 NSP56:NSQ58 OCM54:OCM55 OCL56:OCM58 OMI54:OMI55 OMH56:OMI58 OWE54:OWE55 OWD56:OWE58 PGA54:PGA55 PFZ56:PGA58 PPW54:PPW55 PPV56:PPW58 PZS54:PZS55 PZR56:PZS58 QJO54:QJO55 QJN56:QJO58 QTK54:QTK55 QTJ56:QTK58 RDG54:RDG55 RDF56:RDG58 RNC54:RNC55 RNB56:RNC58 RWY54:RWY55 RWX56:RWY58 SGU54:SGU55 SGT56:SGU58 SQQ54:SQQ55 SQP56:SQQ58 TAM54:TAM55 TAL56:TAM58 TKI54:TKI55 TKH56:TKI58 TUE54:TUE55 TUD56:TUE58 UEA54:UEA55 UDZ56:UEA58 UNW54:UNW55 UNV56:UNW58 UXS54:UXS55 UXR56:UXS58 VHO54:VHO55 VHN56:VHO58 VRK54:VRK55 VRJ56:VRK58 WBG54:WBG55 WBF56:WBG58 WLC54:WLC55 WLB56:WLC58 WUY54:WUY55 WUX56:WUY58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регион</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ILLIEV</dc:creator>
  <cp:lastModifiedBy>POST</cp:lastModifiedBy>
  <dcterms:created xsi:type="dcterms:W3CDTF">2018-02-28T11:08:48Z</dcterms:created>
  <dcterms:modified xsi:type="dcterms:W3CDTF">2018-04-02T16:42:31Z</dcterms:modified>
</cp:coreProperties>
</file>